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70" r:id="rId29"/>
    <sheet name=" SEFA (4)" sheetId="171"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17" i="171" l="1"/>
  <c r="F17" i="171"/>
  <c r="F26" i="170"/>
  <c r="H16" i="170"/>
  <c r="F16" i="170"/>
  <c r="F28" i="160"/>
  <c r="H14" i="171"/>
  <c r="F14" i="171"/>
  <c r="J13" i="171"/>
  <c r="J12" i="171"/>
  <c r="J24" i="170"/>
  <c r="H21" i="170"/>
  <c r="F21" i="170"/>
  <c r="J20" i="170"/>
  <c r="J19" i="170"/>
  <c r="H14" i="170"/>
  <c r="F14" i="170"/>
  <c r="J13" i="170"/>
  <c r="J12" i="170"/>
  <c r="J27" i="168"/>
  <c r="H22" i="168"/>
  <c r="F22" i="168"/>
  <c r="J21" i="168"/>
  <c r="H18" i="168"/>
  <c r="F18" i="168"/>
  <c r="J17" i="168"/>
  <c r="H28" i="168"/>
  <c r="F28" i="168"/>
  <c r="J26" i="168"/>
  <c r="J24" i="168"/>
  <c r="J20" i="168"/>
  <c r="J16" i="168"/>
  <c r="H14" i="168"/>
  <c r="F14" i="168"/>
  <c r="J13" i="168"/>
  <c r="J12" i="168"/>
  <c r="B4" i="171"/>
  <c r="B4" i="170"/>
  <c r="J26" i="160"/>
  <c r="J24" i="160"/>
  <c r="H22" i="160"/>
  <c r="F22" i="160"/>
  <c r="J21" i="160"/>
  <c r="J20" i="160"/>
  <c r="H18" i="160"/>
  <c r="F18" i="160"/>
  <c r="J17" i="160"/>
  <c r="J16" i="160"/>
  <c r="H14" i="160"/>
  <c r="F14" i="160"/>
  <c r="J13" i="160"/>
  <c r="J12" i="160"/>
  <c r="H26" i="170" l="1"/>
  <c r="H28" i="160"/>
  <c r="B4" i="168" l="1"/>
  <c r="J45" i="8" l="1"/>
  <c r="J39" i="8"/>
  <c r="I10" i="11"/>
  <c r="I8" i="11"/>
  <c r="J37" i="8"/>
  <c r="J35" i="8"/>
  <c r="J33" i="8"/>
  <c r="J31" i="8"/>
  <c r="J41" i="8"/>
  <c r="I5" i="5"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70"/>
  <c r="B1" i="168"/>
  <c r="B2" i="165"/>
  <c r="B2" i="170"/>
  <c r="B2" i="171"/>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K6" i="29"/>
  <c r="B7763" i="106" s="1"/>
  <c r="B7762" i="106"/>
  <c r="K12" i="12"/>
  <c r="K23" i="12"/>
  <c r="J12" i="12"/>
  <c r="J21" i="12"/>
  <c r="J23" i="12" s="1"/>
  <c r="B7729" i="106"/>
  <c r="B7734" i="106"/>
  <c r="B7726" i="10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G39" i="108" s="1"/>
  <c r="K130" i="29"/>
  <c r="B2805" i="106" s="1"/>
  <c r="D2805" i="106" s="1"/>
  <c r="K179" i="29"/>
  <c r="K122" i="29"/>
  <c r="F15" i="145" s="1"/>
  <c r="F19" i="145" s="1"/>
  <c r="K67" i="29"/>
  <c r="E17" i="145"/>
  <c r="G17" i="145" s="1"/>
  <c r="K64" i="29"/>
  <c r="E16" i="145" s="1"/>
  <c r="G16" i="145" s="1"/>
  <c r="K59" i="29"/>
  <c r="E15" i="145" s="1"/>
  <c r="G15" i="145" s="1"/>
  <c r="K56" i="29"/>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B1134" i="106"/>
  <c r="D1134" i="106" s="1"/>
  <c r="K68" i="29"/>
  <c r="K69" i="29"/>
  <c r="B1136" i="106" s="1"/>
  <c r="D1136" i="106" s="1"/>
  <c r="K70" i="29"/>
  <c r="B1137" i="106" s="1"/>
  <c r="D1137" i="106" s="1"/>
  <c r="D1138" i="106"/>
  <c r="K71" i="29"/>
  <c r="B1139" i="106" s="1"/>
  <c r="D1139" i="106" s="1"/>
  <c r="D1140" i="106"/>
  <c r="K73" i="29"/>
  <c r="E38" i="108" s="1"/>
  <c r="K78" i="29"/>
  <c r="B2973" i="106" s="1"/>
  <c r="D2973" i="106" s="1"/>
  <c r="K79" i="29"/>
  <c r="B2974" i="106" s="1"/>
  <c r="D2974" i="106" s="1"/>
  <c r="K80" i="29"/>
  <c r="K81" i="29"/>
  <c r="B2976" i="106" s="1"/>
  <c r="D2976" i="106" s="1"/>
  <c r="K82" i="29"/>
  <c r="K83" i="29"/>
  <c r="B2978" i="106" s="1"/>
  <c r="D2978" i="106" s="1"/>
  <c r="K92" i="29"/>
  <c r="B2089" i="106" s="1"/>
  <c r="D2089"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B3392" i="106" s="1"/>
  <c r="D3392"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13" i="4" s="1"/>
  <c r="B3572" i="106" s="1"/>
  <c r="D3572"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4" i="8"/>
  <c r="I45" i="8"/>
  <c r="I46" i="8"/>
  <c r="I47" i="8"/>
  <c r="I48" i="8"/>
  <c r="J49" i="8"/>
  <c r="B4172" i="106" s="1"/>
  <c r="D4172" i="106" s="1"/>
  <c r="H49" i="8"/>
  <c r="B4173" i="106" s="1"/>
  <c r="D4173" i="106" s="1"/>
  <c r="D4174" i="106"/>
  <c r="E18" i="4"/>
  <c r="B4175" i="106" s="1"/>
  <c r="D4175" i="106" s="1"/>
  <c r="G18" i="4"/>
  <c r="B4176" i="106" s="1"/>
  <c r="D4176"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s="1"/>
  <c r="B7719" i="106"/>
  <c r="D7719" i="106"/>
  <c r="B7720" i="106"/>
  <c r="D7720" i="106"/>
  <c r="B7721" i="106"/>
  <c r="D7721" i="106" s="1"/>
  <c r="B7722" i="106"/>
  <c r="D7722" i="106"/>
  <c r="B7723" i="106"/>
  <c r="D7723" i="106"/>
  <c r="B7724" i="106"/>
  <c r="D7724" i="106" s="1"/>
  <c r="B7725" i="106"/>
  <c r="D7725" i="106" s="1"/>
  <c r="D7726" i="106"/>
  <c r="B7728" i="106"/>
  <c r="D7728" i="106" s="1"/>
  <c r="D7729" i="106"/>
  <c r="B7731" i="106"/>
  <c r="D7731" i="106" s="1"/>
  <c r="D7734" i="106"/>
  <c r="B7735" i="106"/>
  <c r="D7735" i="106"/>
  <c r="B7736" i="106"/>
  <c r="D7736" i="106"/>
  <c r="B7737" i="106"/>
  <c r="D7737" i="106" s="1"/>
  <c r="B7738" i="106"/>
  <c r="D7738" i="106"/>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D26" i="108"/>
  <c r="G26" i="108"/>
  <c r="E27" i="108"/>
  <c r="F27" i="108"/>
  <c r="G27" i="108"/>
  <c r="F28" i="108"/>
  <c r="F37" i="108"/>
  <c r="G28" i="108"/>
  <c r="E30"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F109" i="5"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D7" i="118"/>
  <c r="D8" i="118"/>
  <c r="D9" i="118"/>
  <c r="H14" i="118"/>
  <c r="H19" i="118"/>
  <c r="H24" i="118"/>
  <c r="H28" i="118"/>
  <c r="H33" i="118"/>
  <c r="D22" i="37"/>
  <c r="J22" i="37"/>
  <c r="L22" i="37"/>
  <c r="D24" i="37"/>
  <c r="B4270" i="106" s="1"/>
  <c r="D4270" i="106" s="1"/>
  <c r="B83" i="36"/>
  <c r="B2597" i="106"/>
  <c r="D2597" i="106" s="1"/>
  <c r="D14" i="7"/>
  <c r="B1770" i="106" s="1"/>
  <c r="D1770" i="106" s="1"/>
  <c r="F135" i="34"/>
  <c r="F130" i="34"/>
  <c r="F126" i="34"/>
  <c r="B5847" i="106"/>
  <c r="D5847" i="106" s="1"/>
  <c r="B5599" i="106"/>
  <c r="D5599" i="106" s="1"/>
  <c r="K274" i="5"/>
  <c r="J173" i="5"/>
  <c r="B6397" i="106" s="1"/>
  <c r="D6397" i="106" s="1"/>
  <c r="H173" i="5"/>
  <c r="B5906" i="106" s="1"/>
  <c r="D5906" i="106" s="1"/>
  <c r="F106" i="34"/>
  <c r="D7" i="7"/>
  <c r="B1763" i="106" s="1"/>
  <c r="D1763" i="106" s="1"/>
  <c r="D17" i="7"/>
  <c r="B4104" i="106" s="1"/>
  <c r="D4104" i="106" s="1"/>
  <c r="D18" i="7"/>
  <c r="B4105" i="106" s="1"/>
  <c r="D4105" i="106" s="1"/>
  <c r="D11" i="7"/>
  <c r="B1768" i="106" s="1"/>
  <c r="D1768" i="106" s="1"/>
  <c r="B7727" i="106" l="1"/>
  <c r="D7727" i="106" s="1"/>
  <c r="J88" i="28"/>
  <c r="D30" i="36" s="1"/>
  <c r="K24" i="12"/>
  <c r="D11" i="37"/>
  <c r="D37" i="36"/>
  <c r="H29" i="118"/>
  <c r="K28" i="118" s="1"/>
  <c r="O27" i="118" s="1"/>
  <c r="O29" i="118" s="1"/>
  <c r="L15" i="11"/>
  <c r="B3459" i="106" s="1"/>
  <c r="D3459" i="106" s="1"/>
  <c r="L13" i="11"/>
  <c r="B2060" i="106" s="1"/>
  <c r="D2060" i="106" s="1"/>
  <c r="L5" i="11"/>
  <c r="B2056" i="106" s="1"/>
  <c r="D2056" i="106" s="1"/>
  <c r="F16" i="11"/>
  <c r="B2031" i="106" s="1"/>
  <c r="D2031" i="106" s="1"/>
  <c r="N22" i="3"/>
  <c r="B283" i="106" s="1"/>
  <c r="D283" i="106" s="1"/>
  <c r="D75" i="36"/>
  <c r="F19" i="7"/>
  <c r="B2789" i="106"/>
  <c r="D2789" i="106" s="1"/>
  <c r="G38" i="108"/>
  <c r="B1142" i="106"/>
  <c r="D1142" i="106" s="1"/>
  <c r="D36" i="108"/>
  <c r="F36" i="108"/>
  <c r="D31" i="108"/>
  <c r="B1131" i="106"/>
  <c r="D1131" i="106" s="1"/>
  <c r="F31" i="108"/>
  <c r="G30" i="108"/>
  <c r="B1126" i="106"/>
  <c r="D1126" i="106" s="1"/>
  <c r="F26" i="108"/>
  <c r="F38" i="34"/>
  <c r="F34" i="34"/>
  <c r="F71" i="34"/>
  <c r="G29" i="108"/>
  <c r="E29" i="108"/>
  <c r="C204" i="29"/>
  <c r="B1340" i="106" s="1"/>
  <c r="D1340" i="106" s="1"/>
  <c r="B5618" i="106"/>
  <c r="D5618" i="106" s="1"/>
  <c r="E28" i="108"/>
  <c r="E26" i="108"/>
  <c r="B1239" i="106"/>
  <c r="D1239" i="106" s="1"/>
  <c r="D109" i="5"/>
  <c r="D4" i="4" s="1"/>
  <c r="B2564" i="106" s="1"/>
  <c r="D2564" i="106" s="1"/>
  <c r="E305" i="29"/>
  <c r="B1536" i="106" s="1"/>
  <c r="D1536" i="106" s="1"/>
  <c r="H6" i="4"/>
  <c r="B2656" i="106" s="1"/>
  <c r="D2656" i="106" s="1"/>
  <c r="D331" i="29"/>
  <c r="B7217" i="106" s="1"/>
  <c r="D7217" i="106" s="1"/>
  <c r="C331" i="29"/>
  <c r="B7216" i="106" s="1"/>
  <c r="D7216" i="106" s="1"/>
  <c r="J109" i="5"/>
  <c r="B1746" i="106"/>
  <c r="D1746" i="106" s="1"/>
  <c r="E109" i="5"/>
  <c r="E4" i="4" s="1"/>
  <c r="B2630" i="106" s="1"/>
  <c r="D2630" i="106" s="1"/>
  <c r="D4" i="7"/>
  <c r="B1760" i="106" s="1"/>
  <c r="D1760" i="106" s="1"/>
  <c r="L305" i="29"/>
  <c r="F4" i="4"/>
  <c r="B2591" i="106" s="1"/>
  <c r="D2591" i="106" s="1"/>
  <c r="B5588" i="106"/>
  <c r="D5588" i="106" s="1"/>
  <c r="B4216" i="106"/>
  <c r="D4216" i="106" s="1"/>
  <c r="I6" i="4"/>
  <c r="B5011" i="106" s="1"/>
  <c r="D5011" i="106" s="1"/>
  <c r="B7019" i="106"/>
  <c r="D7019" i="106" s="1"/>
  <c r="C16" i="4"/>
  <c r="B2560" i="106" s="1"/>
  <c r="D2560" i="106" s="1"/>
  <c r="C172" i="5"/>
  <c r="K173" i="5"/>
  <c r="G172" i="5"/>
  <c r="B5770" i="106" s="1"/>
  <c r="D5770" i="106" s="1"/>
  <c r="C109" i="5"/>
  <c r="D15" i="7"/>
  <c r="B1772" i="106" s="1"/>
  <c r="D1772" i="106" s="1"/>
  <c r="D12" i="7"/>
  <c r="B1769" i="106" s="1"/>
  <c r="D1769" i="106" s="1"/>
  <c r="F105" i="34"/>
  <c r="H109" i="5"/>
  <c r="H275" i="5" s="1"/>
  <c r="F110" i="34"/>
  <c r="F129" i="34"/>
  <c r="D5" i="7"/>
  <c r="B1761" i="106" s="1"/>
  <c r="D1761" i="106"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H354" i="29"/>
  <c r="B3660" i="106" s="1"/>
  <c r="D3660" i="106" s="1"/>
  <c r="B2910" i="106"/>
  <c r="D2910" i="106" s="1"/>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E204" i="29"/>
  <c r="B1353" i="106" s="1"/>
  <c r="D1353" i="106" s="1"/>
  <c r="B7047" i="106"/>
  <c r="D7047" i="106" s="1"/>
  <c r="H148" i="29"/>
  <c r="B1272" i="106" s="1"/>
  <c r="D1272" i="106" s="1"/>
  <c r="K84" i="29"/>
  <c r="B2088" i="106" s="1"/>
  <c r="D2088" i="106" s="1"/>
  <c r="J6" i="4"/>
  <c r="B6221" i="106" s="1"/>
  <c r="D6221"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K7" i="4"/>
  <c r="B3718" i="106" s="1"/>
  <c r="D3718" i="106" s="1"/>
  <c r="F104" i="34"/>
  <c r="D173" i="5"/>
  <c r="F94" i="34"/>
  <c r="F128" i="34"/>
  <c r="D13" i="7"/>
  <c r="B3726" i="106" s="1"/>
  <c r="D3726" i="106" s="1"/>
  <c r="G16" i="4"/>
  <c r="B2611" i="106" s="1"/>
  <c r="D2611" i="106" s="1"/>
  <c r="B6839" i="106"/>
  <c r="D6839" i="106" s="1"/>
  <c r="D172" i="5"/>
  <c r="B5412" i="106" s="1"/>
  <c r="D5412" i="106" s="1"/>
  <c r="K109" i="5"/>
  <c r="K275" i="5" s="1"/>
  <c r="B6023" i="106" s="1"/>
  <c r="D6023" i="106" s="1"/>
  <c r="B7063" i="106"/>
  <c r="D7063" i="106" s="1"/>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7270" i="106"/>
  <c r="C34" i="131"/>
  <c r="B7760" i="106" l="1"/>
  <c r="D7760" i="106" s="1"/>
  <c r="B7733" i="106"/>
  <c r="D7733" i="106" s="1"/>
  <c r="K26" i="12"/>
  <c r="B7743" i="106" s="1"/>
  <c r="D7743" i="106" s="1"/>
  <c r="L16" i="11"/>
  <c r="B2061" i="106" s="1"/>
  <c r="D2061" i="106" s="1"/>
  <c r="N23" i="3"/>
  <c r="B284" i="106" s="1"/>
  <c r="D284" i="106" s="1"/>
  <c r="D40" i="108"/>
  <c r="E42" i="108" s="1"/>
  <c r="F40" i="108"/>
  <c r="G42" i="108" s="1"/>
  <c r="C114" i="29"/>
  <c r="B757" i="106" s="1"/>
  <c r="D757" i="106" s="1"/>
  <c r="B5653" i="106"/>
  <c r="D5653" i="106" s="1"/>
  <c r="B5356" i="106"/>
  <c r="D5356" i="106" s="1"/>
  <c r="D19" i="7"/>
  <c r="B1775" i="106" s="1"/>
  <c r="D1775" i="106" s="1"/>
  <c r="J4" i="4"/>
  <c r="B6220" i="106" s="1"/>
  <c r="D6220" i="106" s="1"/>
  <c r="J275" i="5"/>
  <c r="B7055" i="106" s="1"/>
  <c r="D7055" i="106" s="1"/>
  <c r="B6352" i="106"/>
  <c r="D6352" i="106" s="1"/>
  <c r="B1317" i="106"/>
  <c r="D1317" i="106" s="1"/>
  <c r="L114" i="29"/>
  <c r="B2917" i="106"/>
  <c r="D2917" i="106" s="1"/>
  <c r="D59" i="36"/>
  <c r="K4" i="4"/>
  <c r="B6028" i="106"/>
  <c r="D6028" i="106" s="1"/>
  <c r="D7256" i="106"/>
  <c r="K331" i="29"/>
  <c r="F13" i="34" s="1"/>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5214" i="106"/>
  <c r="D5214" i="106" s="1"/>
  <c r="C173" i="5"/>
  <c r="H150" i="29"/>
  <c r="B1273" i="106" s="1"/>
  <c r="D1273" i="106" s="1"/>
  <c r="K102" i="29"/>
  <c r="F53" i="34" s="1"/>
  <c r="B1381" i="106"/>
  <c r="D1381" i="106" s="1"/>
  <c r="D7254" i="106"/>
  <c r="D7253" i="106"/>
  <c r="F274" i="5"/>
  <c r="F275" i="5" s="1"/>
  <c r="B5720" i="106" s="1"/>
  <c r="D5720" i="106"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D7" i="4"/>
  <c r="D275" i="5"/>
  <c r="B5507" i="106"/>
  <c r="D5507" i="106" s="1"/>
  <c r="B7298" i="106"/>
  <c r="C35" i="131"/>
  <c r="B7299" i="106" s="1"/>
  <c r="K114" i="29" l="1"/>
  <c r="B1152" i="106" s="1"/>
  <c r="D1152" i="106" s="1"/>
  <c r="J17" i="4"/>
  <c r="J19" i="4" s="1"/>
  <c r="B6229" i="106" s="1"/>
  <c r="D6229" i="106" s="1"/>
  <c r="K332" i="29"/>
  <c r="B7225" i="106" s="1"/>
  <c r="D7225" i="106" s="1"/>
  <c r="J8" i="4"/>
  <c r="C15" i="4"/>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F8" i="34" l="1"/>
  <c r="B6227" i="106"/>
  <c r="D6227" i="106" s="1"/>
  <c r="J20" i="4"/>
  <c r="J78" i="4" s="1"/>
  <c r="B6223" i="106"/>
  <c r="D6223" i="106" s="1"/>
  <c r="J10" i="4"/>
  <c r="B6225" i="106" s="1"/>
  <c r="D6225" i="106" s="1"/>
  <c r="B2658" i="106"/>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F14" i="34"/>
  <c r="F76" i="34" s="1"/>
  <c r="F176" i="34" s="1"/>
  <c r="B6230" i="106"/>
  <c r="D6230" i="106" s="1"/>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l="1"/>
  <c r="B6215" i="106"/>
  <c r="D6215" i="106" s="1"/>
  <c r="J41" i="3"/>
  <c r="D8" i="146"/>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3567" i="106"/>
  <c r="D3567" i="106" s="1"/>
  <c r="K41" i="3"/>
  <c r="B6216" i="106"/>
  <c r="D6216" i="106" s="1"/>
  <c r="D57" i="36"/>
  <c r="B2912" i="106"/>
  <c r="D2912" i="106" s="1"/>
  <c r="I41" i="3"/>
  <c r="B212" i="106"/>
  <c r="D212" i="106" s="1"/>
  <c r="H41" i="3"/>
  <c r="B123" i="106"/>
  <c r="D123" i="106" s="1"/>
  <c r="D41" i="3"/>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B3568" i="106"/>
  <c r="D3568" i="106" s="1"/>
  <c r="D58" i="36"/>
  <c r="B2913" i="106"/>
  <c r="D2913" i="106" s="1"/>
  <c r="D56" i="36"/>
  <c r="B213" i="106"/>
  <c r="D213" i="106" s="1"/>
  <c r="D55" i="36"/>
  <c r="B189" i="106"/>
  <c r="D189" i="106" s="1"/>
  <c r="G41" i="3"/>
  <c r="F41" i="3"/>
  <c r="B170" i="106"/>
  <c r="D170" i="106" s="1"/>
  <c r="B140" i="106"/>
  <c r="D140" i="106" s="1"/>
  <c r="E41" i="3"/>
  <c r="B124" i="106"/>
  <c r="D124" i="106" s="1"/>
  <c r="D51" i="36"/>
  <c r="H12" i="118"/>
  <c r="K12" i="118" s="1"/>
  <c r="C39" i="3"/>
  <c r="D63" i="3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190" i="106"/>
  <c r="D190" i="106" s="1"/>
  <c r="D54" i="36"/>
  <c r="B171" i="106"/>
  <c r="D171" i="106" s="1"/>
  <c r="D53" i="36"/>
  <c r="B141" i="106"/>
  <c r="D141" i="106" s="1"/>
  <c r="D52" i="36"/>
  <c r="B92" i="106"/>
  <c r="D92" i="106" s="1"/>
  <c r="D82" i="36"/>
  <c r="C41" i="3"/>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G49" i="8"/>
  <c r="B4177" i="106" s="1"/>
  <c r="D4177" i="106" s="1"/>
  <c r="I43" i="8"/>
  <c r="I49" i="8"/>
  <c r="N36" i="3" l="1"/>
  <c r="B285" i="106" s="1"/>
  <c r="D285" i="106" s="1"/>
  <c r="B4171" i="106"/>
  <c r="D4171" i="106" s="1"/>
  <c r="N37" i="3" l="1"/>
  <c r="H37" i="37"/>
  <c r="B4997" i="106" s="1"/>
  <c r="D4997" i="106" s="1"/>
  <c r="N41" i="3"/>
  <c r="B287" i="106"/>
  <c r="D287" i="106" s="1"/>
  <c r="H32" i="118" l="1"/>
  <c r="K32" i="118" s="1"/>
  <c r="O31" i="118" s="1"/>
  <c r="O33" i="118" s="1"/>
  <c r="O35" i="118" s="1"/>
  <c r="O37" i="118" s="1"/>
  <c r="B288" i="106"/>
  <c r="D288" i="106" s="1"/>
  <c r="D61"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<sst xmlns="http://schemas.openxmlformats.org/spreadsheetml/2006/main" count="5253" uniqueCount="2193">
  <si>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</si>
  <si>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</si>
  <si>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</si>
  <si>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</si>
  <si>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</si>
  <si>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</si>
  <si>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</si>
  <si>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</si>
  <si>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</si>
  <si>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</si>
  <si>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</si>
  <si>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</si>
  <si>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</si>
  <si>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</si>
  <si>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</si>
  <si>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</si>
  <si>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</si>
  <si>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</si>
  <si>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</si>
  <si>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</si>
  <si>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</si>
  <si>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</si>
  <si>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</si>
  <si>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</si>
  <si>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</si>
  <si>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</si>
  <si>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</si>
  <si>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</si>
  <si>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</si>
  <si>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</si>
  <si>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</si>
  <si>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</si>
  <si>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</si>
  <si>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</si>
  <si>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</si>
  <si>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</si>
  <si>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</si>
  <si>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</si>
  <si>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</si>
  <si>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</si>
  <si>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</si>
  <si>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</si>
  <si>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</si>
  <si>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</si>
  <si>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</si>
  <si>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</si>
  <si>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</si>
  <si>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</si>
  <si>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</si>
  <si>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</si>
  <si>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</si>
  <si>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</si>
  <si>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</si>
  <si>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</si>
  <si>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</si>
  <si>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</si>
  <si>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</si>
  <si>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</si>
  <si>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</si>
  <si>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</si>
  <si>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</si>
  <si>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</si>
  <si>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</si>
  <si>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</si>
  <si>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</si>
  <si>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</si>
  <si>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</si>
  <si>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</si>
  <si>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</si>
  <si>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</si>
  <si>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</si>
  <si>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</si>
  <si>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</si>
  <si>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</si>
  <si>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</si>
  <si>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</si>
  <si>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</si>
  <si>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</si>
  <si>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</si>
  <si>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</si>
  <si>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</si>
  <si>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</si>
  <si>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</si>
  <si>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</si>
  <si>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</si>
  <si>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</si>
  <si>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</si>
  <si>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</si>
  <si>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</si>
  <si>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</si>
  <si>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</si>
  <si>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</si>
  <si>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</si>
  <si>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</si>
  <si>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</si>
  <si>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</si>
  <si>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</si>
  <si>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</si>
  <si>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</si>
  <si>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</si>
  <si>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</si>
  <si>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</si>
  <si>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</si>
  <si>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</si>
  <si>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</si>
  <si>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</si>
  <si>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</si>
  <si>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</si>
  <si>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</si>
  <si>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</si>
  <si>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</si>
  <si>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</si>
  <si>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</si>
  <si>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</si>
  <si>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</si>
  <si>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</si>
  <si>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</si>
  <si>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</si>
  <si>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</si>
  <si>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</si>
  <si>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</si>
  <si>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</si>
  <si>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</si>
  <si>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</si>
  <si>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</si>
  <si>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</si>
  <si>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</si>
  <si>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</si>
  <si>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</si>
  <si>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</si>
  <si>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</si>
  <si>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</si>
  <si>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</si>
  <si>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</si>
  <si>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</si>
  <si>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</si>
  <si>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</si>
  <si>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</si>
  <si>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</si>
  <si>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</si>
  <si>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</si>
  <si>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</si>
  <si>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</si>
  <si>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</si>
  <si>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</si>
  <si>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</si>
  <si>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</si>
  <si>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</si>
  <si>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</si>
  <si>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</si>
  <si>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</si>
  <si>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</si>
  <si>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</si>
  <si>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</si>
  <si>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</si>
  <si>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</si>
  <si>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</si>
  <si>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</si>
  <si>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</si>
  <si>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</si>
  <si>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</si>
  <si>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</si>
  <si>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</si>
  <si>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</si>
  <si>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</si>
  <si>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</si>
  <si>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</si>
  <si>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</si>
  <si>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</si>
  <si>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</si>
  <si>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</si>
  <si>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</si>
  <si>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</si>
  <si>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</si>
  <si>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</si>
  <si>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</si>
  <si>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</si>
  <si>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</si>
  <si>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</si>
  <si>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</si>
  <si>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</si>
  <si>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</si>
  <si>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</si>
  <si>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</si>
  <si>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</si>
  <si>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</si>
  <si>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</si>
  <si>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</si>
  <si>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</si>
  <si>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</si>
  <si>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</si>
  <si>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</si>
  <si>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</si>
  <si>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</si>
  <si>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</si>
  <si>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</si>
  <si>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</si>
  <si>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</si>
  <si>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</si>
  <si>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</si>
  <si>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</si>
  <si>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</si>
  <si>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</si>
  <si>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</si>
  <si>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</si>
  <si>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</si>
  <si>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</si>
  <si>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</si>
  <si>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</si>
  <si>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</si>
  <si>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</si>
  <si>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</si>
  <si>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</si>
  <si>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</si>
  <si>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</si>
  <si>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</si>
  <si>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</si>
  <si>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</si>
  <si>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</si>
  <si>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</si>
  <si>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</si>
  <si>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</si>
  <si>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</si>
  <si>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</si>
  <si>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</si>
  <si>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</si>
  <si>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</si>
  <si>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</si>
  <si>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</si>
  <si>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</si>
  <si>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</si>
  <si>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</si>
  <si>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</si>
  <si>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</si>
  <si>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</si>
  <si>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</si>
  <si>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</si>
  <si>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</si>
  <si>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</si>
  <si>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</si>
  <si>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</si>
  <si>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</si>
  <si>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</si>
  <si>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</si>
  <si>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</si>
  <si>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</si>
  <si>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</si>
  <si>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</si>
  <si>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</si>
  <si>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</si>
  <si>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</si>
  <si>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</si>
  <si>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</si>
  <si>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</si>
  <si>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</si>
  <si>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</si>
  <si>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</si>
  <si>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</si>
  <si>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</si>
  <si>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</si>
  <si>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</si>
  <si>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</si>
  <si>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</si>
  <si>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</si>
  <si>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</si>
  <si>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</si>
  <si>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</si>
  <si>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</si>
  <si>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</si>
  <si>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</si>
  <si>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</si>
  <si>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</si>
  <si>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</si>
  <si>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</si>
  <si>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</si>
  <si>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</si>
  <si>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</si>
  <si>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</si>
  <si>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</si>
  <si>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</si>
  <si>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</si>
  <si>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</si>
  <si>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</si>
  <si>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</si>
  <si>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</si>
  <si>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</si>
  <si>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</si>
  <si>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</si>
  <si>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</si>
  <si>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</si>
  <si>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</si>
  <si>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</si>
  <si>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</si>
  <si>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</si>
  <si>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</si>
  <si>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</si>
  <si>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</si>
  <si>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</si>
  <si>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</si>
  <si>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</si>
  <si>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</si>
  <si>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</si>
  <si>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</si>
  <si>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</si>
  <si>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</si>
  <si>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</si>
  <si>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</si>
  <si>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</si>
  <si>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</si>
  <si>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</si>
  <si>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</si>
  <si>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</si>
  <si>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</si>
  <si>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</si>
  <si>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</si>
  <si>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</si>
  <si>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</si>
  <si>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</si>
  <si>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</si>
  <si>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</si>
  <si>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</si>
  <si>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</si>
  <si>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</si>
  <si>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</si>
  <si>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</si>
  <si>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</si>
  <si>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</si>
  <si>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</si>
  <si>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</si>
  <si>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</si>
  <si>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</si>
  <si>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</si>
  <si>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</si>
  <si>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</si>
  <si>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</si>
  <si>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</si>
  <si>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</si>
  <si>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</si>
  <si>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</si>
  <si>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</si>
  <si>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</si>
  <si>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</si>
  <si>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</si>
  <si>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</si>
  <si>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</si>
  <si>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</si>
  <si>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</si>
  <si>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</si>
  <si>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</si>
  <si>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</si>
  <si>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</si>
  <si>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</si>
  <si>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</si>
  <si>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</si>
  <si>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</si>
  <si>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</si>
  <si>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</si>
  <si>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</si>
  <si>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</si>
  <si>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</si>
  <si>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</si>
  <si>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</si>
  <si>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</si>
  <si>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</si>
  <si>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</si>
  <si>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</si>
  <si>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</si>
  <si>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</si>
  <si>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</si>
  <si>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</si>
  <si>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</si>
  <si>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</si>
  <si>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</si>
  <si>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</si>
  <si>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</si>
  <si>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</si>
  <si>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</si>
  <si>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</si>
  <si>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</si>
  <si>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</si>
  <si>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</si>
  <si>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</si>
  <si>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</si>
  <si>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</si>
  <si>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</si>
  <si>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</si>
  <si>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</si>
  <si>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</si>
  <si>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</si>
  <si>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</si>
  <si>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</si>
  <si>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</si>
  <si>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</si>
  <si>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</si>
  <si>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</si>
  <si>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</si>
  <si>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</si>
  <si>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</si>
  <si>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</si>
  <si>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</si>
  <si>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</si>
  <si>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</si>
  <si>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</si>
  <si>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</si>
  <si>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</si>
  <si>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</si>
  <si>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</si>
  <si>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</si>
  <si>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</si>
  <si>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</si>
  <si>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</si>
  <si>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</si>
  <si>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</si>
  <si>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</si>
  <si>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</si>
  <si>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</si>
  <si>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</si>
  <si>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</si>
  <si>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</si>
  <si>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</si>
  <si>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</si>
  <si>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</si>
  <si>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</si>
  <si>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</si>
  <si>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</si>
  <si>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</si>
  <si>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</si>
  <si>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</si>
  <si>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</si>
  <si>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</si>
  <si>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</si>
  <si>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</si>
  <si>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</si>
  <si>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</si>
  <si>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</si>
  <si>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</si>
  <si>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</si>
  <si>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</si>
  <si>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</si>
  <si>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</si>
  <si>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</si>
  <si>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</si>
  <si>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</si>
  <si>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</si>
  <si>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</si>
  <si>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</si>
  <si>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</si>
  <si>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</si>
  <si>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</si>
  <si>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</si>
  <si>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</si>
  <si>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</si>
  <si>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</si>
  <si>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</si>
  <si>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</si>
  <si>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</si>
  <si>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</si>
  <si>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</si>
  <si>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</si>
  <si>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</si>
  <si>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</si>
  <si>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</si>
  <si>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</si>
  <si>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</si>
  <si>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</si>
  <si>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</si>
  <si>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</si>
  <si>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</si>
  <si>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</si>
  <si>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</si>
  <si>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</si>
  <si>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</si>
  <si>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</si>
  <si>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</si>
  <si>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</si>
  <si>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</si>
  <si>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</si>
  <si>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</si>
  <si>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</si>
  <si>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</si>
  <si>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</si>
  <si>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</si>
  <si>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</si>
  <si>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</si>
  <si>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</si>
  <si>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</si>
  <si>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</si>
  <si>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</si>
  <si>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</si>
  <si>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</si>
  <si>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</si>
  <si>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</si>
  <si>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</si>
  <si>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</si>
  <si>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</si>
  <si>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</si>
  <si>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</si>
  <si>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</si>
  <si>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</si>
  <si>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</si>
  <si>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</si>
  <si>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</si>
  <si>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</si>
  <si>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</si>
  <si>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</si>
  <si>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</si>
  <si>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</si>
  <si>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</si>
  <si>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</si>
  <si>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</si>
  <si>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</si>
  <si>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</si>
  <si>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</si>
  <si>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</si>
  <si>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</si>
  <si>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</si>
  <si>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</si>
  <si>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</si>
  <si>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</si>
  <si>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</si>
  <si>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</si>
  <si>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</si>
  <si>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</si>
  <si>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</si>
  <si>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</si>
  <si>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</si>
  <si>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</si>
  <si>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</si>
  <si>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</si>
  <si>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</si>
  <si>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</si>
  <si>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</si>
  <si>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</si>
  <si>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</si>
  <si>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</si>
  <si>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</si>
  <si>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</si>
  <si>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</si>
  <si>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</si>
  <si>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</si>
  <si>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</si>
  <si>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</si>
  <si>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</si>
  <si>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</si>
  <si>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</si>
  <si>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</si>
  <si>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</si>
  <si>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</si>
  <si>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</si>
  <si>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</si>
  <si>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</si>
  <si>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</si>
  <si>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</si>
  <si>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</si>
  <si>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</si>
  <si>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</si>
  <si>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</si>
  <si>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</si>
  <si>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</si>
  <si>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</si>
  <si>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</si>
  <si>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</si>
  <si>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</si>
  <si>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</si>
  <si>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</si>
  <si>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</si>
  <si>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</si>
  <si>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</si>
  <si>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</si>
  <si>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</si>
  <si>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</si>
  <si>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</si>
  <si>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</si>
  <si>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</si>
  <si>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</si>
  <si>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</si>
  <si>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</si>
  <si>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</si>
  <si>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</si>
  <si>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</si>
  <si>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</si>
  <si>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</si>
  <si>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</si>
  <si>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</si>
  <si>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</si>
  <si>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</si>
  <si>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</si>
  <si>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</si>
  <si>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</si>
  <si>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</si>
  <si>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</si>
  <si>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</si>
  <si>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</si>
  <si>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</si>
  <si>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</si>
  <si>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</si>
  <si>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</si>
  <si>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</si>
  <si>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</si>
  <si>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</si>
  <si>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</si>
  <si>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</si>
  <si>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</si>
  <si>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</si>
  <si>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</si>
  <si>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</si>
  <si>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</si>
  <si>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</si>
  <si>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</si>
  <si>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</si>
  <si>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</si>
  <si>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</si>
  <si>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</si>
  <si>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</si>
  <si>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</si>
  <si>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</si>
  <si>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</si>
  <si>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</si>
  <si>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</si>
  <si>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</si>
  <si>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</si>
  <si>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</si>
  <si>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</si>
  <si>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</si>
  <si>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</si>
  <si>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</si>
  <si>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</si>
  <si>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</si>
  <si>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</si>
  <si>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</si>
  <si>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</si>
  <si>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</si>
  <si>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</si>
  <si>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</si>
  <si>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</si>
  <si>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</si>
  <si>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</si>
  <si>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</si>
  <si>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</si>
  <si>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</si>
  <si>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</si>
  <si>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</si>
  <si>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</si>
  <si>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</si>
  <si>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</si>
  <si>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</si>
  <si>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</si>
  <si>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</si>
  <si>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</si>
  <si>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</si>
  <si>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</si>
  <si>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</si>
  <si>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</si>
  <si>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</si>
  <si>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</si>
  <si>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</si>
  <si>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</si>
  <si>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</si>
  <si>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</si>
  <si>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</si>
  <si>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</si>
  <si>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</si>
  <si>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</si>
  <si>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</si>
  <si>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</si>
  <si>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</si>
  <si>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</si>
  <si>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</si>
  <si>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</si>
  <si>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</si>
  <si>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</si>
  <si>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</si>
  <si>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</si>
  <si>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</si>
  <si>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</si>
  <si>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</si>
  <si>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</si>
  <si>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</si>
  <si>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</si>
  <si>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</si>
  <si>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</si>
  <si>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</si>
  <si>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</si>
  <si>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</si>
  <si>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</si>
  <si>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</si>
  <si>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</si>
  <si>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</si>
  <si>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</si>
  <si>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</si>
  <si>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</si>
  <si>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</si>
  <si>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</si>
  <si>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</si>
  <si>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</si>
  <si>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</si>
  <si>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</si>
  <si>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</si>
  <si>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</si>
  <si>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</si>
  <si>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</si>
  <si>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</si>
  <si>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</si>
  <si>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</si>
  <si>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</si>
  <si>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</si>
  <si>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</si>
  <si>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</si>
  <si>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</si>
  <si>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</si>
  <si>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</si>
  <si>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</si>
  <si>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</si>
  <si>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</si>
  <si>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</si>
  <si>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</si>
  <si>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</si>
  <si>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</si>
  <si>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</si>
  <si>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</si>
  <si>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</si>
  <si>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</si>
  <si>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</si>
  <si>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</si>
  <si>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</si>
  <si>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</si>
  <si>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</si>
  <si>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</si>
  <si>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</si>
  <si>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</si>
  <si>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</si>
  <si>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</si>
  <si>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</si>
  <si>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</si>
  <si>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</si>
  <si>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</si>
  <si>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</si>
  <si>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</si>
  <si>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</si>
  <si>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</si>
  <si>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</si>
  <si>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</si>
  <si>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</si>
  <si>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</si>
  <si>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</si>
  <si>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</si>
  <si>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</si>
  <si>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</si>
  <si>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</si>
  <si>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</si>
  <si>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</si>
  <si>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</si>
  <si>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</si>
  <si>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</si>
  <si>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</si>
  <si>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</si>
  <si>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</si>
  <si>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</si>
  <si>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</si>
  <si>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</si>
  <si>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</si>
  <si>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</si>
  <si>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</si>
  <si>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</si>
  <si>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</si>
  <si>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</si>
  <si>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</si>
  <si>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</si>
  <si>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</si>
  <si>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</si>
  <si>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</si>
  <si>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</si>
  <si>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</si>
  <si>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</si>
  <si>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</si>
  <si>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</si>
  <si>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</si>
  <si>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</si>
  <si>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</si>
  <si>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</si>
  <si>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</si>
  <si>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</si>
  <si>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</si>
  <si>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</si>
  <si>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</si>
  <si>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</si>
  <si>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</si>
  <si>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</si>
  <si>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</si>
  <si>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</si>
  <si>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</si>
  <si>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</si>
  <si>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</si>
  <si>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</si>
  <si>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</si>
  <si>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</si>
  <si>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</si>
  <si>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</si>
  <si>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</si>
  <si>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</si>
  <si>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</si>
  <si>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</si>
  <si>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</si>
  <si>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</si>
  <si>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</si>
  <si>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</si>
  <si>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</si>
  <si>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</si>
  <si>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</si>
  <si>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</si>
  <si>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</si>
  <si>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</si>
  <si>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</si>
  <si>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</si>
  <si>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</si>
  <si>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</si>
  <si>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</si>
  <si>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</si>
  <si>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</si>
  <si>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</si>
  <si>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</si>
  <si>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</si>
  <si>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</si>
  <si>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</si>
  <si>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</si>
  <si>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</si>
  <si>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</si>
  <si>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</si>
  <si>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</si>
  <si>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</si>
  <si>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</si>
  <si>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</si>
  <si>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</si>
  <si>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</si>
  <si>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</si>
  <si>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</si>
  <si>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</si>
  <si>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</si>
  <si>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</si>
  <si>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</si>
  <si>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</si>
  <si>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</si>
  <si>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</si>
  <si>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</si>
  <si>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</si>
  <si>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</si>
  <si>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</si>
  <si>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</si>
  <si>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</si>
  <si>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</si>
  <si>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</si>
  <si>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</si>
  <si>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</si>
  <si>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</si>
  <si>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</si>
  <si>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</si>
  <si>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</si>
  <si>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</si>
  <si>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</si>
  <si>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</si>
  <si>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</si>
  <si>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</si>
  <si>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</si>
  <si>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</si>
  <si>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</si>
  <si>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</si>
  <si>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</si>
  <si>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</si>
  <si>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</si>
  <si>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</si>
  <si>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</si>
  <si>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</si>
  <si>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</si>
  <si>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</si>
  <si>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</si>
  <si>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</si>
  <si>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</si>
  <si>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</si>
  <si>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</si>
  <si>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</si>
  <si>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</si>
  <si>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</si>
  <si>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</si>
  <si>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</si>
  <si>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</si>
  <si>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</si>
  <si>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</si>
  <si>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</si>
  <si>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</si>
  <si>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</si>
  <si>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</si>
  <si>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</si>
  <si>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</si>
  <si>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</si>
  <si>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</si>
  <si>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</si>
  <si>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</si>
  <si>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</si>
  <si>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</si>
  <si>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</si>
  <si>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</si>
  <si>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</si>
  <si>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</si>
  <si>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</si>
  <si>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</si>
  <si>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</si>
  <si>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</si>
  <si>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</si>
  <si>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</si>
  <si>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</si>
  <si>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</si>
  <si>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</si>
  <si>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</si>
  <si>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</si>
  <si>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</si>
  <si>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</si>
  <si>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</si>
  <si>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</si>
  <si>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</si>
  <si>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</si>
  <si>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</si>
  <si>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</si>
  <si>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</si>
  <si>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</si>
  <si>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</si>
  <si>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</si>
  <si>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</si>
  <si>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</si>
  <si>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</si>
  <si>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</si>
  <si>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</si>
  <si>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</si>
  <si>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</si>
  <si>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</si>
  <si>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</si>
  <si>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</si>
  <si>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</si>
  <si>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</si>
  <si>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</si>
  <si>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</si>
  <si>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</si>
  <si>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</si>
  <si>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</si>
  <si>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</si>
  <si>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</si>
  <si>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</si>
  <si>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</si>
  <si>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</si>
  <si>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</si>
  <si>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</si>
  <si>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</si>
  <si>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</si>
  <si>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</si>
  <si>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</si>
  <si>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</si>
  <si>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</si>
  <si>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</si>
  <si>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</si>
  <si>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</si>
  <si>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</si>
  <si>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</si>
  <si>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</si>
  <si>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</si>
  <si>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</si>
  <si>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</si>
  <si>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</si>
  <si>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</si>
  <si>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</si>
  <si>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</si>
  <si>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</si>
  <si>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</si>
  <si>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</si>
  <si>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</si>
  <si>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</si>
  <si>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</si>
  <si>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</si>
  <si>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</si>
  <si>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</si>
  <si>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</si>
  <si>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</si>
  <si>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</si>
  <si>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</si>
  <si>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</si>
  <si>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</si>
  <si>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</si>
  <si>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</si>
  <si>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</si>
  <si>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</si>
  <si>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</si>
  <si>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</si>
  <si>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</si>
  <si>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</si>
  <si>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</si>
  <si>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</si>
  <si>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</si>
  <si>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</si>
  <si>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</si>
  <si>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</si>
  <si>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</si>
  <si>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</si>
  <si>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</si>
  <si>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</si>
  <si>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</si>
  <si>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</si>
  <si>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</si>
  <si>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</si>
  <si>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</si>
  <si>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</si>
  <si>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</si>
  <si>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</si>
  <si>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</si>
  <si>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</si>
  <si>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</si>
  <si>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</si>
  <si>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</si>
  <si>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</si>
  <si>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</si>
  <si>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</si>
  <si>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</si>
  <si>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</si>
  <si>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</si>
  <si>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</si>
  <si>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</si>
  <si>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</si>
  <si>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</si>
  <si>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</si>
  <si>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</si>
  <si>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</si>
  <si>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</si>
  <si>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</si>
  <si>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</si>
  <si>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</si>
  <si>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</si>
  <si>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</si>
  <si>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</si>
  <si>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</si>
  <si>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</si>
  <si>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</si>
  <si>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</si>
  <si>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</si>
  <si>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</si>
  <si>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</si>
  <si>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</si>
  <si>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</si>
  <si>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</si>
  <si>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</si>
  <si>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</si>
  <si>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</si>
  <si>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</si>
  <si>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</si>
  <si>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</si>
  <si>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</si>
  <si>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</si>
  <si>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</si>
  <si>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</si>
  <si>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</si>
  <si>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</si>
  <si>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</si>
  <si>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</si>
  <si>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</si>
  <si>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</si>
  <si>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</si>
  <si>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</si>
  <si>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</si>
  <si>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</si>
  <si>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</si>
  <si>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</si>
  <si>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</si>
  <si>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</si>
  <si>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</si>
  <si>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</si>
  <si>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</si>
  <si>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</si>
  <si>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</si>
  <si>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</si>
  <si>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</si>
  <si>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</si>
  <si>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</si>
  <si>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</si>
  <si>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</si>
  <si>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</si>
  <si>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</si>
  <si>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</si>
  <si>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</si>
  <si>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</si>
  <si>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</si>
  <si>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</si>
  <si>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</si>
  <si>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</si>
  <si>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</si>
  <si>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</si>
  <si>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</si>
  <si>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</si>
  <si>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</si>
  <si>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</si>
  <si>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</si>
  <si>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</si>
  <si>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</si>
  <si>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</si>
  <si>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</si>
  <si>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</si>
  <si>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</si>
  <si>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</si>
  <si>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</si>
  <si>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</si>
  <si>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</si>
  <si>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</si>
  <si>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</si>
  <si>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</si>
  <si>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</si>
  <si>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</si>
  <si>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</si>
  <si>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</si>
  <si>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</si>
  <si>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</si>
  <si>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</si>
  <si>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</si>
  <si>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</si>
  <si>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</si>
  <si>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</si>
  <si>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</si>
  <si>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</si>
  <si>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</si>
  <si>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</si>
  <si>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</si>
  <si>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</si>
  <si>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</si>
  <si>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</si>
  <si>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</si>
  <si>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</si>
  <si>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</si>
  <si>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</si>
  <si>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</si>
  <si>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</si>
  <si>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</si>
  <si>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</si>
  <si>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</si>
  <si>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</si>
  <si>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</si>
  <si>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</si>
  <si>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</si>
  <si>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</si>
  <si>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</si>
  <si>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</si>
  <si>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</si>
  <si>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</si>
  <si>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</si>
  <si>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</si>
  <si>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</si>
  <si>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</si>
  <si>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</si>
  <si>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</si>
  <si>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</si>
  <si>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</si>
  <si>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</si>
  <si>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</si>
  <si>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</si>
  <si>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</si>
  <si>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</si>
  <si>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</si>
  <si>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</si>
  <si>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</si>
  <si>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</si>
  <si>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</si>
  <si>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</si>
  <si>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</si>
  <si>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</si>
  <si>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</si>
  <si>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</si>
  <si>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</si>
  <si>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</si>
  <si>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</si>
  <si>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</si>
  <si>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</si>
  <si>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</si>
  <si>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</si>
  <si>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</si>
  <si>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</si>
  <si>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</si>
  <si>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</si>
  <si>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</si>
  <si>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</si>
  <si>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</si>
  <si>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</si>
  <si>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</si>
  <si>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</si>
  <si>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</si>
  <si>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</si>
  <si>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</si>
  <si>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</si>
  <si>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</si>
  <si>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</si>
  <si>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</si>
  <si>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</si>
  <si>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</si>
  <si>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</si>
  <si>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</si>
  <si>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</si>
  <si>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</si>
  <si>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</si>
  <si>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</si>
  <si>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</si>
  <si>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</si>
  <si>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</si>
  <si>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</si>
  <si>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</si>
  <si>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</si>
  <si>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</si>
  <si>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</si>
  <si>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</si>
  <si>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</si>
  <si>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</si>
  <si>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</si>
  <si>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</si>
  <si>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</si>
  <si>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</si>
  <si>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</si>
  <si>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</si>
  <si>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</si>
  <si>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</si>
  <si>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</si>
  <si>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</si>
  <si>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</si>
  <si>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</si>
  <si>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</si>
  <si>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</si>
  <si>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</si>
  <si>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</si>
  <si>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</si>
  <si>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</si>
  <si>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</si>
  <si>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</si>
  <si>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</si>
  <si>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</si>
  <si>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</si>
  <si>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</si>
  <si>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</si>
  <si>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</si>
  <si>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</si>
  <si>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</si>
  <si>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</si>
  <si>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</si>
  <si>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</si>
  <si>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</si>
  <si>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</si>
  <si>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</si>
  <si>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</si>
  <si>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</si>
  <si>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</si>
  <si>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</si>
  <si>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</si>
  <si>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</si>
  <si>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</si>
  <si>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</si>
  <si>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</si>
  <si>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</si>
  <si>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</si>
  <si>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</si>
  <si>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</si>
  <si>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</si>
  <si>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</si>
  <si>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</si>
  <si>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</si>
  <si>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</si>
  <si>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</si>
  <si>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</si>
  <si>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</si>
  <si>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</si>
  <si>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</si>
  <si>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</si>
  <si>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</si>
  <si>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</si>
  <si>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</si>
  <si>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</si>
  <si>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</si>
  <si>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</si>
  <si>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</si>
  <si>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</si>
  <si>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</si>
  <si>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</si>
  <si>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</si>
  <si>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</si>
  <si>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</si>
  <si>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</si>
  <si>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</si>
  <si>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</si>
  <si>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</si>
  <si>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</si>
  <si>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</si>
  <si>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</si>
  <si>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</si>
  <si>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</si>
  <si>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</si>
  <si>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</si>
  <si>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</si>
  <si>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</si>
  <si>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</si>
  <si>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</si>
  <si>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</si>
  <si>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</si>
  <si>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</si>
  <si>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</si>
  <si>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</si>
  <si>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</si>
  <si>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</si>
  <si>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</si>
  <si>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</si>
  <si>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</si>
  <si>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</si>
  <si>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</si>
  <si>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</si>
  <si>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</si>
  <si>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</si>
  <si>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</si>
  <si>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</si>
  <si>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</si>
  <si>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</si>
  <si>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</si>
  <si>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</si>
  <si>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</si>
  <si>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</si>
  <si>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</si>
  <si>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</si>
  <si>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</si>
  <si>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</si>
  <si>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</si>
  <si>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</si>
  <si>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</si>
  <si>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</si>
  <si>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</si>
  <si>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</si>
  <si>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</si>
  <si>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</si>
  <si>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</si>
  <si>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</si>
  <si>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</si>
  <si>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</si>
  <si>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</si>
  <si>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</si>
  <si>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</si>
  <si>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</si>
  <si>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</si>
  <si>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</si>
  <si>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</si>
  <si>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</si>
  <si>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</si>
  <si>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</si>
  <si>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</si>
  <si>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</si>
  <si>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</si>
  <si>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</si>
  <si>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</si>
  <si>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</si>
  <si>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</si>
  <si>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</si>
  <si>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</si>
  <si>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</si>
  <si>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</si>
  <si>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</si>
  <si>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</si>
  <si>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</si>
  <si>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</si>
  <si>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</si>
  <si>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</si>
  <si>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</si>
  <si>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</si>
  <si>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</si>
  <si>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</si>
  <si>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</si>
  <si>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</si>
  <si>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</si>
  <si>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</si>
  <si>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</si>
  <si>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</si>
  <si>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</si>
  <si>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</si>
  <si>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</si>
  <si>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</si>
  <si>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</si>
  <si>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</si>
  <si>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</si>
  <si>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</si>
  <si>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</si>
  <si>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</si>
  <si>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</si>
  <si>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</si>
  <si>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</si>
  <si>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</si>
  <si>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</si>
  <si>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</si>
  <si>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</si>
  <si>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</si>
  <si>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</si>
  <si>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</si>
  <si>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</si>
  <si>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</si>
  <si>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</si>
  <si>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</si>
  <si>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</si>
  <si>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</si>
  <si>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</si>
  <si>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</si>
  <si>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</si>
  <si>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</si>
  <si>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</si>
  <si>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</si>
  <si>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</si>
  <si>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</si>
  <si>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</si>
  <si>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</si>
  <si>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</si>
  <si>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</si>
  <si>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</si>
  <si>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</si>
  <si>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</si>
  <si>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</si>
  <si>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</si>
  <si>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</si>
  <si>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</si>
  <si>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</si>
  <si>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</si>
  <si>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</si>
  <si>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</si>
  <si>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</si>
  <si>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</si>
  <si>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</si>
  <si>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</si>
  <si>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</si>
  <si>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</si>
  <si>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</si>
  <si>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</si>
  <si>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</si>
  <si>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</si>
  <si>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</si>
  <si>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</si>
  <si>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</si>
  <si>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</si>
  <si>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</si>
  <si>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</si>
  <si>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</si>
  <si>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</si>
  <si>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</si>
  <si>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</si>
  <si>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</si>
  <si>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</si>
  <si>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</si>
  <si>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</si>
  <si>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</si>
  <si>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</si>
  <si>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</si>
  <si>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</si>
  <si>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</si>
  <si>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</si>
  <si>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</si>
  <si>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</si>
  <si>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</si>
  <si>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</si>
  <si>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</si>
  <si>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</si>
  <si>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</si>
  <si>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</si>
  <si>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</si>
  <si>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</si>
  <si>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</si>
  <si>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</si>
  <si>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</si>
  <si>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</si>
  <si>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</si>
  <si>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</si>
  <si>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</si>
  <si>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</si>
  <si>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</si>
  <si>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</si>
  <si>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</si>
  <si>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</si>
  <si>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</si>
  <si>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</si>
  <si>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</si>
  <si>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</si>
  <si>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</si>
  <si>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</si>
  <si>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</si>
  <si>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</si>
  <si>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</si>
  <si>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</si>
  <si>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</si>
  <si>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</si>
  <si>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</si>
  <si>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</si>
  <si>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</si>
  <si>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</si>
  <si>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</si>
  <si>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</si>
  <si>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</si>
  <si>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</si>
  <si>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</si>
  <si>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</si>
  <si>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</si>
  <si>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</si>
  <si>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</si>
  <si>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</si>
  <si>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</si>
  <si>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</si>
  <si>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</si>
  <si>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</si>
  <si>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</si>
  <si>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</si>
  <si>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</si>
  <si>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</si>
  <si>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</si>
  <si>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</si>
  <si>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</si>
  <si>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</si>
  <si>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</si>
  <si>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</si>
  <si>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</si>
  <si>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</si>
  <si>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</si>
  <si>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</si>
  <si>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</si>
  <si>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</si>
  <si>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</si>
  <si>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</si>
  <si>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</si>
  <si>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</si>
  <si>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</si>
  <si>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</si>
  <si>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</si>
  <si>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</si>
  <si>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</si>
  <si>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</si>
  <si>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</si>
  <si>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</si>
  <si>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</si>
  <si>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</si>
  <si>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</si>
  <si>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</si>
  <si>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</si>
  <si>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</si>
  <si>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</si>
  <si>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</si>
  <si>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</si>
  <si>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</si>
  <si>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</si>
  <si>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</si>
  <si>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</si>
  <si>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</si>
  <si>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</si>
  <si>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</si>
  <si>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</si>
  <si>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</si>
  <si>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</si>
  <si>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</si>
  <si>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</si>
  <si>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</si>
  <si>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</si>
  <si>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</si>
  <si>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</si>
  <si>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</si>
  <si>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</si>
  <si>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</si>
  <si>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</si>
  <si>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</si>
  <si>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</si>
  <si>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</si>
  <si>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</si>
  <si>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</si>
  <si>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</si>
  <si>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</si>
  <si>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</si>
  <si>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</si>
  <si>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</si>
  <si>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</si>
  <si>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</si>
  <si>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</si>
  <si>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</si>
  <si>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</si>
  <si>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</si>
  <si>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</si>
  <si>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</si>
  <si>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</si>
  <si>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</si>
  <si>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</si>
  <si>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</si>
  <si>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</si>
  <si>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</si>
  <si>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</si>
  <si>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</si>
  <si>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</si>
  <si>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</si>
  <si>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</si>
  <si>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</si>
  <si>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</si>
  <si>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</si>
  <si>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</si>
  <si>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</si>
  <si>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</si>
  <si>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</si>
  <si>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</si>
  <si>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</si>
  <si>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</si>
  <si>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</si>
  <si>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</si>
  <si>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</si>
  <si>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</si>
  <si>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</si>
  <si>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</si>
  <si>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</si>
  <si>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</si>
  <si>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</si>
  <si>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</si>
  <si>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</si>
  <si>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</si>
  <si>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</si>
  <si>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</si>
  <si>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</si>
  <si>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</si>
  <si>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</si>
  <si>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</si>
  <si>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</si>
  <si>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</si>
  <si>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</si>
  <si>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</si>
  <si>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</si>
  <si>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</si>
  <si>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</si>
  <si>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</si>
  <si>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</si>
  <si>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</si>
  <si>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</si>
  <si>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</si>
  <si>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</si>
  <si>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</si>
  <si>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</si>
  <si>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</si>
  <si>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</si>
  <si>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</si>
  <si>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</si>
  <si>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</si>
  <si>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</si>
  <si>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</si>
  <si>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</si>
  <si>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</si>
  <si>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</si>
  <si>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</si>
  <si>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</si>
  <si>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</si>
  <si>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</si>
  <si>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</si>
  <si>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</si>
  <si>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</si>
  <si>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</si>
  <si>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</si>
  <si>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</si>
  <si>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</si>
  <si>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</si>
  <si>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</si>
  <si>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</si>
  <si>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</si>
  <si>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</si>
  <si>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</si>
  <si>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</si>
  <si>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</si>
  <si>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</si>
  <si>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</si>
  <si>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</si>
  <si>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</si>
  <si>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</si>
  <si>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</si>
  <si>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</si>
  <si>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</si>
  <si>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</si>
  <si>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</si>
  <si>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</si>
  <si>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</si>
  <si>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</si>
  <si>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</si>
  <si>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</si>
  <si>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</si>
  <si>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</si>
  <si>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</si>
  <si>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</si>
  <si>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</si>
  <si>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</si>
  <si>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</si>
  <si>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</si>
  <si>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</si>
  <si>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</si>
  <si>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</si>
  <si>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</si>
  <si>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</si>
  <si>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</si>
  <si>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</si>
  <si>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</si>
  <si>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</si>
  <si>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</si>
  <si>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</si>
  <si>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</si>
  <si>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</si>
  <si>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</si>
  <si>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</si>
  <si>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</si>
  <si>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</si>
  <si>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</si>
  <si>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</si>
  <si>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</si>
  <si>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</si>
  <si>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</si>
  <si>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</si>
  <si>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</si>
  <si>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</si>
  <si>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</si>
  <si>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</si>
  <si>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</si>
  <si>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</si>
  <si>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</si>
  <si>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</si>
  <si>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</si>
  <si>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</si>
  <si>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</si>
  <si>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</si>
  <si>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</si>
  <si>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</si>
  <si>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</si>
  <si>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</si>
  <si>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</si>
  <si>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</si>
  <si>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</si>
  <si>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</si>
  <si>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</si>
  <si>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</si>
  <si>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</si>
  <si>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</si>
  <si>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</si>
  <si>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</si>
  <si>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</si>
  <si>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</si>
  <si>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</si>
  <si>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</si>
  <si>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</si>
  <si>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</si>
  <si>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</si>
  <si>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</si>
  <si>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</si>
  <si>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</si>
  <si>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</si>
  <si>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</si>
  <si>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</si>
  <si>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</si>
  <si>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</si>
  <si>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</si>
  <si>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</si>
  <si>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</si>
  <si>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</si>
  <si>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</si>
  <si>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</si>
  <si>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</si>
  <si>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</si>
  <si>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</si>
  <si>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</si>
  <si>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</si>
  <si>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</si>
  <si>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</si>
  <si>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</si>
  <si>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</si>
  <si>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</si>
  <si>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</si>
  <si>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</si>
  <si>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</si>
  <si>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</si>
  <si>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</si>
  <si>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</si>
  <si>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</si>
  <si>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</si>
  <si>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</si>
  <si>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</si>
  <si>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</si>
  <si>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</si>
  <si>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</si>
  <si>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</si>
  <si>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</si>
  <si>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</si>
  <si>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</si>
  <si>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</si>
  <si>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</si>
  <si>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</si>
  <si>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</si>
  <si>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</si>
  <si>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</si>
  <si>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</si>
  <si>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</si>
  <si>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</si>
  <si>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</si>
  <si>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</si>
  <si>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</si>
  <si>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</si>
  <si>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</si>
  <si>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</si>
  <si>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</si>
  <si>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</si>
  <si>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</si>
  <si>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</si>
  <si>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</si>
  <si>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</si>
  <si>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</si>
  <si>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</si>
  <si>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</si>
  <si>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</si>
  <si>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</si>
  <si>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</si>
  <si>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</si>
  <si>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</si>
  <si>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</si>
  <si>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</si>
  <si>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</si>
  <si>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</si>
  <si>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</si>
  <si>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</si>
  <si>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</si>
  <si>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</si>
  <si>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</si>
  <si>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</si>
  <si>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</si>
  <si>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</si>
  <si>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</si>
  <si>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</si>
  <si>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</si>
  <si>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</si>
  <si>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</si>
  <si>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</si>
  <si>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</si>
  <si>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</si>
  <si>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</si>
  <si>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</si>
  <si>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</si>
  <si>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</si>
  <si>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</si>
  <si>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</si>
  <si>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</si>
  <si>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</si>
  <si>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</si>
  <si>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</si>
  <si>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</si>
  <si>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</si>
  <si>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</si>
  <si>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</si>
  <si>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</si>
  <si>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</si>
  <si>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</si>
  <si>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</si>
  <si>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</si>
  <si>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</si>
  <si>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</si>
  <si>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</si>
  <si>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</si>
  <si>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</si>
  <si>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</si>
  <si>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</si>
  <si>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</si>
  <si>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</si>
  <si>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</si>
  <si>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</si>
  <si>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</si>
  <si>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</si>
  <si>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</si>
  <si>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</si>
  <si>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</si>
  <si>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</si>
  <si>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</si>
  <si>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</si>
  <si>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</si>
  <si>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</si>
  <si>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</si>
  <si>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</si>
  <si>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</si>
  <si>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</si>
  <si>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</si>
  <si>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</si>
  <si>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</si>
  <si>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</si>
  <si>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</si>
  <si>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</si>
  <si>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</si>
  <si>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</si>
  <si>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</si>
  <si>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</si>
  <si>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</si>
  <si>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</si>
  <si>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</si>
  <si>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</si>
  <si>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</si>
  <si>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</si>
  <si>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</si>
  <si>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</si>
  <si>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</si>
  <si>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</si>
  <si>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</si>
  <si>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</si>
  <si>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</si>
  <si>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</si>
  <si>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</si>
  <si>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</si>
  <si>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</si>
  <si>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</si>
  <si>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</si>
  <si>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</si>
  <si>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</si>
  <si>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</si>
  <si>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</si>
  <si>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</si>
  <si>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</si>
  <si>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</si>
  <si>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</si>
  <si>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</si>
  <si>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</si>
  <si>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</si>
  <si>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</si>
  <si>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</si>
  <si>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</si>
  <si>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</si>
  <si>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</si>
  <si>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</si>
  <si>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</si>
  <si>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</si>
  <si>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</si>
  <si>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</si>
  <si>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</si>
  <si>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</si>
  <si>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</si>
  <si>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</si>
  <si>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</si>
  <si>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</si>
  <si>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</si>
  <si>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</si>
  <si>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</si>
  <si>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</si>
  <si>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</si>
  <si>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</si>
  <si>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</si>
  <si>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</si>
  <si>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</si>
  <si>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</si>
  <si>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</si>
  <si>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</si>
  <si>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</si>
  <si>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</si>
  <si>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</si>
  <si>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</si>
  <si>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</si>
  <si>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</si>
  <si>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</si>
  <si>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</si>
  <si>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</si>
  <si>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</si>
  <si>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</si>
  <si>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</si>
  <si>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</si>
  <si>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</si>
  <si>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</si>
  <si>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</si>
  <si>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</si>
  <si>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</si>
  <si>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</si>
  <si>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</si>
  <si>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</si>
  <si>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</si>
  <si>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</si>
  <si>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</si>
  <si>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</si>
  <si>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</si>
  <si>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</si>
  <si>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</si>
  <si>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</si>
  <si>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</si>
  <si>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</si>
  <si>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</si>
  <si>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</si>
  <si>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</si>
  <si>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</si>
  <si>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</si>
  <si>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</si>
  <si>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</si>
  <si>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</si>
  <si>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</si>
  <si>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</si>
  <si>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</si>
  <si>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</si>
  <si>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</si>
  <si>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</si>
  <si>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</si>
  <si>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</si>
  <si>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</si>
  <si>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</si>
  <si>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</si>
  <si>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</si>
  <si>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</si>
  <si>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</si>
  <si>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</si>
  <si>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</si>
  <si>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</si>
  <si>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</si>
  <si>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</si>
  <si>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</si>
  <si>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</si>
  <si>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</si>
  <si>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</si>
  <si>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</si>
  <si>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</si>
  <si>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</si>
  <si>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</si>
  <si>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</si>
  <si>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</si>
  <si>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</si>
  <si>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</si>
  <si>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</si>
  <si>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</si>
  <si>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</si>
  <si>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</si>
  <si>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</si>
  <si>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</si>
  <si>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</si>
  <si>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</si>
  <si>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</si>
  <si>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</si>
  <si>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</si>
  <si>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</si>
  <si>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</si>
  <si>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</si>
  <si>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</si>
  <si>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</si>
  <si>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</si>
  <si>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</si>
  <si>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</si>
  <si>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</si>
  <si>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</si>
  <si>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</si>
  <si>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</si>
  <si>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</si>
  <si>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</si>
  <si>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</si>
  <si>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</si>
  <si>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</si>
  <si>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</si>
  <si>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</si>
  <si>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</si>
  <si>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</si>
  <si>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</si>
  <si>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</si>
  <si>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</si>
  <si>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</si>
  <si>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</si>
  <si>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</si>
  <si>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</si>
  <si>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</si>
  <si>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</si>
  <si>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</si>
  <si>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</si>
  <si>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</si>
  <si>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</si>
  <si>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</si>
  <si>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</si>
  <si>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</si>
  <si>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</si>
  <si>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</si>
  <si>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</si>
  <si>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</si>
  <si>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</si>
  <si>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</si>
  <si>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</si>
  <si>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</si>
  <si>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</si>
  <si>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</si>
  <si>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</si>
  <si>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</si>
  <si>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</si>
  <si>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</si>
  <si>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</si>
  <si>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</si>
  <si>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</si>
  <si>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</si>
  <si>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</si>
  <si>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</si>
  <si>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</si>
  <si>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</si>
  <si>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</si>
  <si>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</si>
  <si>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</si>
  <si>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</si>
  <si>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</si>
  <si>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</si>
  <si>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</si>
  <si>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</si>
  <si>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</si>
  <si>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Knox and Warren</t>
  </si>
  <si>
    <t>932 Harrison Street</t>
  </si>
  <si>
    <t xml:space="preserve">Galesburg  </t>
  </si>
  <si>
    <t>jhamm@galesburg205.org</t>
  </si>
  <si>
    <t>Mr. Ralph Grimm</t>
  </si>
  <si>
    <t>rgrimm@galesburg205.org</t>
  </si>
  <si>
    <t>309-973-2101</t>
  </si>
  <si>
    <t>309-343-1319</t>
  </si>
  <si>
    <t>GO School Bonds, series 2011A</t>
  </si>
  <si>
    <t>GO School Bonds, series 2011B - Alt Revenue Source</t>
  </si>
  <si>
    <t>GO School Bonds, series 2011C</t>
  </si>
  <si>
    <t>GO School Bonds, series 2013</t>
  </si>
  <si>
    <t>GO School Bonds, series 2014A</t>
  </si>
  <si>
    <t>GO School Bonds, series 2014B - Alt Revenue Source</t>
  </si>
  <si>
    <t>GO School Bonds, series 2014C - Taxable</t>
  </si>
  <si>
    <t>Capital  Lease</t>
  </si>
  <si>
    <t>3, 6</t>
  </si>
  <si>
    <t>Qualified Zone Academy Bonds</t>
  </si>
  <si>
    <t>Capital Lease</t>
  </si>
  <si>
    <t>GO School Bonds, series 2015</t>
  </si>
  <si>
    <t>Illinois Energy Consortium</t>
  </si>
  <si>
    <t>Prairie State Insurance Cooperative</t>
  </si>
  <si>
    <t>Knox-Warren Special Education Association</t>
  </si>
  <si>
    <t>Galesburg Area Vocational Center</t>
  </si>
  <si>
    <t>Pekin Public Schools Dist 108 - Reading Recovery services</t>
  </si>
  <si>
    <t>Page 10. Sales to Pupils (Acct. 1614): Educational Fund: milk sales $ 2,452</t>
  </si>
  <si>
    <t>Page 10. Other Food Service (Acct. 1690): Educational Fund: daycare meals $ 4,734, rebates $9,984, other meals $6,114</t>
  </si>
  <si>
    <t>Page 10. Other District/School Activity Revenue (Acct. 1790): Educational Fund: Band instrument rental $ 2,506, athletic</t>
  </si>
  <si>
    <t>participation fees $27,245</t>
  </si>
  <si>
    <t>Page 11. Other Local Revenues (Acct. 1999): Educational Fund: Childcare fees $ 36,602, crop revenues $ 77,563</t>
  </si>
  <si>
    <t>reimbursements $ 198, parking fees $5,850</t>
  </si>
  <si>
    <t>Page 12. Other Restricted Revenue from State Sources (Acct. 3999): Educational Fund: Orphanage tuition $ 110,352, School Library</t>
  </si>
  <si>
    <t>per Capita grant $ 2,674</t>
  </si>
  <si>
    <t>Page 13. Title I - Other (Acct. 4399):  Low-Income Delinquent  - Private $14,649, Migrant Incentive $237</t>
  </si>
  <si>
    <t>Page 15. Other Support Services - Pupils (Acct. 2190): Educational Fund:  commencement expenditures $6,271</t>
  </si>
  <si>
    <t>Page 16. Other Support Services - School Admin (Acct. 2490): Deans and atthletic director - salaries $ 254,760, benefits $ 29,147</t>
  </si>
  <si>
    <t>Page 16. Other Support Services (Acct. 2900): Technical support staff - salaries $ 171,925, benefits $ 23,355.</t>
  </si>
  <si>
    <t>Page 18. Debt Services - Other  (Acct. 5400):  Bond issuance costs $ 63,750, Bond agent fees $ 3,429</t>
  </si>
  <si>
    <t>Page 20. Other Support Services - School Admin (Acct. 2490): Deans and atthletic director - Social Security $ 3,666</t>
  </si>
  <si>
    <t>Page 20. Other Support Services (Acct. 2900): Technical support staff - IMRF $17,769, Social Security $ 12,369</t>
  </si>
  <si>
    <t>AUDITCHECK - Capital lease payments are made from the Educational Fund - principal $204,499 and the Transportation Fund</t>
  </si>
  <si>
    <t xml:space="preserve"> - principal $25,407.  Total principal retirements are $ 2,729,906</t>
  </si>
  <si>
    <t>John E. Meister, CPA</t>
  </si>
  <si>
    <t>other miscellaneous $ 5,909; e-rate reimbursement $ 68,789; Operations and Maintenance Fund: e-rate reimbursement $ 154,188,</t>
  </si>
  <si>
    <t>U.S. Department of Agriclture:</t>
  </si>
  <si>
    <t>Passed through the Illinois State Board of Education:</t>
  </si>
  <si>
    <r>
      <t xml:space="preserve">  National School Lunch Program                    </t>
    </r>
    <r>
      <rPr>
        <b/>
        <sz val="8"/>
        <rFont val="Arial"/>
        <family val="2"/>
      </rPr>
      <t xml:space="preserve"> (M)</t>
    </r>
  </si>
  <si>
    <t>N/A</t>
  </si>
  <si>
    <t>2015-4210-00</t>
  </si>
  <si>
    <r>
      <t xml:space="preserve">  Special Milk Program                                      </t>
    </r>
    <r>
      <rPr>
        <b/>
        <sz val="8"/>
        <rFont val="Arial"/>
        <family val="2"/>
      </rPr>
      <t>(M)</t>
    </r>
  </si>
  <si>
    <t>2015-4215-00</t>
  </si>
  <si>
    <r>
      <t xml:space="preserve">  School Breakfast Program                            </t>
    </r>
    <r>
      <rPr>
        <b/>
        <sz val="8"/>
        <rFont val="Arial"/>
        <family val="2"/>
      </rPr>
      <t>(M)</t>
    </r>
  </si>
  <si>
    <t>2015-4220-00</t>
  </si>
  <si>
    <r>
      <t xml:space="preserve">  Food Commodities (Noncash)                        </t>
    </r>
    <r>
      <rPr>
        <b/>
        <sz val="8"/>
        <rFont val="Arial"/>
        <family val="2"/>
      </rPr>
      <t>(M)</t>
    </r>
  </si>
  <si>
    <r>
      <t xml:space="preserve">  DoD - Fruits and Vegetables (Noncash)        </t>
    </r>
    <r>
      <rPr>
        <b/>
        <sz val="8"/>
        <rFont val="Arial"/>
        <family val="2"/>
      </rPr>
      <t>(M)</t>
    </r>
  </si>
  <si>
    <t>Total U.S. Department of Agriclture</t>
  </si>
  <si>
    <t>U.S. Department of Education:</t>
  </si>
  <si>
    <t>15-4300-00</t>
  </si>
  <si>
    <t>15-4306-00</t>
  </si>
  <si>
    <t xml:space="preserve">Title I - Migrant Education                                                   </t>
  </si>
  <si>
    <t>15-4340-00</t>
  </si>
  <si>
    <t xml:space="preserve">Title I - Migrant Incentive Grant                                          </t>
  </si>
  <si>
    <t>15-4341-00</t>
  </si>
  <si>
    <t xml:space="preserve">Fed. Sp. Ed. - IDEA - Room and Board  </t>
  </si>
  <si>
    <t>15-4625-00</t>
  </si>
  <si>
    <t>2016-4210-00</t>
  </si>
  <si>
    <t>2016-4215-00</t>
  </si>
  <si>
    <t>2016-4220-00</t>
  </si>
  <si>
    <t>16-4300-00</t>
  </si>
  <si>
    <r>
      <t xml:space="preserve">Title I - Low Income                                           </t>
    </r>
    <r>
      <rPr>
        <sz val="8"/>
        <rFont val="Arial"/>
        <family val="2"/>
      </rPr>
      <t xml:space="preserve">                                       </t>
    </r>
  </si>
  <si>
    <r>
      <t xml:space="preserve">Title I - Low Income - Delinquent Private            </t>
    </r>
    <r>
      <rPr>
        <sz val="8"/>
        <rFont val="Arial"/>
        <family val="2"/>
      </rPr>
      <t xml:space="preserve">                                               </t>
    </r>
  </si>
  <si>
    <t>16-4306-00</t>
  </si>
  <si>
    <t>16-4340-00</t>
  </si>
  <si>
    <t>16-4625-00</t>
  </si>
  <si>
    <r>
      <t>Title II - Teacher Quality</t>
    </r>
    <r>
      <rPr>
        <sz val="8"/>
        <rFont val="Arial"/>
        <family val="2"/>
      </rPr>
      <t xml:space="preserve">                          </t>
    </r>
  </si>
  <si>
    <t>15-4932-00</t>
  </si>
  <si>
    <t>Total passed through the Illinois State Board of Education</t>
  </si>
  <si>
    <t xml:space="preserve">    Passed through Knox-Warren Special Education District:</t>
  </si>
  <si>
    <t xml:space="preserve">    IDEA Flow-through/Low Incidence </t>
  </si>
  <si>
    <t>2014-15</t>
  </si>
  <si>
    <t xml:space="preserve">    Passed through Champaign-Ford Counties ROE:</t>
  </si>
  <si>
    <r>
      <t xml:space="preserve">Title I - Low Income                                      </t>
    </r>
    <r>
      <rPr>
        <sz val="8"/>
        <rFont val="Arial"/>
        <family val="2"/>
      </rPr>
      <t xml:space="preserve">                     </t>
    </r>
  </si>
  <si>
    <t>Total U.S. Department of Education</t>
  </si>
  <si>
    <t>16-4932-00</t>
  </si>
  <si>
    <t>2015-16</t>
  </si>
  <si>
    <t>U.S. Department of Health and Human Services:</t>
  </si>
  <si>
    <t>Passed through the Illinois Department of Healthcare and Family Services:</t>
  </si>
  <si>
    <t xml:space="preserve"> Medicaid Administrative Outreach</t>
  </si>
  <si>
    <t xml:space="preserve"> Total Medicaid Administrative Outreach</t>
  </si>
  <si>
    <t>Total Expenditures of Federal Awards</t>
  </si>
  <si>
    <t>NONE</t>
  </si>
  <si>
    <r>
      <t xml:space="preserve">The following amounts were expended in the form of non-cash assistance by Galesburg Community Unit school District No. 205 and </t>
    </r>
    <r>
      <rPr>
        <b/>
        <sz val="9"/>
        <rFont val="Arial"/>
        <family val="2"/>
      </rPr>
      <t>are</t>
    </r>
    <r>
      <rPr>
        <sz val="9"/>
        <rFont val="Arial"/>
        <family val="2"/>
      </rPr>
      <t xml:space="preserve"> included in the Schedule of Expenditures of Federal Awards:</t>
    </r>
  </si>
  <si>
    <t>Unmodified</t>
  </si>
  <si>
    <t>10.553, 10.555, 10.556</t>
  </si>
  <si>
    <t>Child Nutrition Cluster</t>
  </si>
  <si>
    <t>There were no findings for the fiscal year ending June 30, 2015.</t>
  </si>
  <si>
    <t>There were no findings for the fiscal year ending June 30, 2016.</t>
  </si>
  <si>
    <r>
      <t xml:space="preserve">The accompanying Schedule of Expenditures of Federal Awards includes the federal grant activity of </t>
    </r>
    <r>
      <rPr>
        <b/>
        <sz val="9"/>
        <rFont val="Arial"/>
        <family val="2"/>
      </rPr>
      <t>Galesburg Community Unit School District No. 205</t>
    </r>
    <r>
      <rPr>
        <sz val="9"/>
        <rFont val="Arial"/>
        <family val="2"/>
      </rPr>
      <t xml:space="preserve">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t>
    </r>
    <r>
      <rPr>
        <b/>
        <sz val="9"/>
        <rFont val="Arial"/>
        <family val="2"/>
      </rPr>
      <t>asic</t>
    </r>
    <r>
      <rPr>
        <sz val="9"/>
        <rFont val="Arial"/>
        <family val="2"/>
      </rPr>
      <t xml:space="preserve"> financial statements.</t>
    </r>
  </si>
  <si>
    <r>
      <t xml:space="preserve">Of the federal expenditures presented in the schedule, </t>
    </r>
    <r>
      <rPr>
        <b/>
        <sz val="9"/>
        <rFont val="Arial"/>
        <family val="2"/>
      </rPr>
      <t>Galesburg Community Unit School District No. 205</t>
    </r>
    <r>
      <rPr>
        <sz val="9"/>
        <rFont val="Arial"/>
        <family val="2"/>
      </rPr>
      <t xml:space="preserve"> provided federal awards to subrecipients as follows:</t>
    </r>
  </si>
  <si>
    <t>Galesburg CUSD 205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</si>
</sst>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3" fontId="4" fillId="0" borderId="22" xfId="3" applyNumberFormat="1" applyFont="1" applyBorder="1" applyAlignment="1" applyProtection="1">
      <alignment horizontal="center" vertical="center" wrapText="1"/>
      <protection locked="0"/>
    </xf>
    <xf numFmtId="3" fontId="4" fillId="0" borderId="22" xfId="3" applyNumberFormat="1" applyFont="1" applyBorder="1" applyAlignment="1" applyProtection="1">
      <alignment horizontal="left" vertical="center" wrapText="1"/>
      <protection locked="0"/>
    </xf>
    <xf numFmtId="3" fontId="3" fillId="0" borderId="163"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vertical="center" wrapText="1"/>
      <protection locked="0"/>
    </xf>
    <xf numFmtId="3" fontId="3" fillId="0" borderId="47" xfId="3" applyNumberFormat="1" applyFont="1" applyBorder="1" applyAlignment="1" applyProtection="1">
      <alignment horizontal="center"/>
      <protection locked="0"/>
    </xf>
    <xf numFmtId="3" fontId="3" fillId="0" borderId="48" xfId="3" applyNumberFormat="1" applyFont="1" applyBorder="1" applyAlignment="1" applyProtection="1">
      <alignment horizontal="center"/>
      <protection locked="0"/>
    </xf>
    <xf numFmtId="3" fontId="3" fillId="0" borderId="160" xfId="3" applyNumberFormat="1" applyFont="1" applyBorder="1" applyAlignment="1" applyProtection="1">
      <alignment horizontal="center"/>
      <protection locked="0"/>
    </xf>
    <xf numFmtId="3" fontId="3" fillId="0" borderId="162"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3" fillId="0" borderId="165" xfId="3" applyNumberFormat="1" applyFont="1" applyBorder="1" applyAlignment="1" applyProtection="1">
      <alignment horizontal="center"/>
      <protection locked="0"/>
    </xf>
    <xf numFmtId="0" fontId="33" fillId="0" borderId="6" xfId="3" applyFont="1" applyBorder="1" applyAlignment="1" applyProtection="1">
      <alignment horizontal="center"/>
      <protection locked="0"/>
    </xf>
    <xf numFmtId="0" fontId="5" fillId="0" borderId="0" xfId="3" applyFo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33" fillId="0" borderId="0" xfId="3" applyFont="1" applyAlignment="1" applyProtection="1">
      <alignment horizontal="center" vertical="top" wrapText="1"/>
      <protection locked="0"/>
    </xf>
    <xf numFmtId="0" fontId="31" fillId="0" borderId="0" xfId="3" applyFont="1" applyAlignment="1" applyProtection="1">
      <alignment horizontal="center"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5" fillId="0" borderId="0" xfId="3" applyFont="1" applyBorder="1" applyAlignment="1" applyProtection="1">
      <alignment horizontal="center" vertical="top" wrapText="1"/>
      <protection locked="0"/>
    </xf>
    <xf numFmtId="0" fontId="5" fillId="0" borderId="0" xfId="3" applyFont="1" applyAlignment="1" applyProtection="1">
      <alignment horizontal="center" vertical="top" wrapTex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96" t="s">
        <v>474</v>
      </c>
      <c r="J1" s="2097"/>
      <c r="K1" s="2097"/>
      <c r="L1" s="2097"/>
      <c r="M1" s="2097"/>
      <c r="N1" s="2097"/>
      <c r="O1" s="2097"/>
      <c r="P1" s="2097"/>
      <c r="Q1" s="2097"/>
      <c r="R1" s="2097"/>
      <c r="S1" s="2097"/>
    </row>
    <row r="2" spans="1:28" ht="12" customHeight="1" x14ac:dyDescent="0.2">
      <c r="A2" s="202" t="s">
        <v>1971</v>
      </c>
      <c r="D2" s="203"/>
      <c r="I2" s="2098" t="s">
        <v>1155</v>
      </c>
      <c r="J2" s="2097"/>
      <c r="K2" s="2097"/>
      <c r="L2" s="2097"/>
      <c r="M2" s="2097"/>
      <c r="N2" s="2097"/>
      <c r="O2" s="2097"/>
      <c r="P2" s="2097"/>
      <c r="Q2" s="2097"/>
      <c r="R2" s="2097"/>
      <c r="S2" s="2097"/>
    </row>
    <row r="3" spans="1:28" ht="12" customHeight="1" x14ac:dyDescent="0.2">
      <c r="A3" s="1879" t="s">
        <v>1959</v>
      </c>
      <c r="B3" s="1880"/>
      <c r="C3" s="1880"/>
      <c r="D3" s="1881"/>
      <c r="I3" s="2098" t="s">
        <v>55</v>
      </c>
      <c r="J3" s="2097"/>
      <c r="K3" s="2097"/>
      <c r="L3" s="2097"/>
      <c r="M3" s="2097"/>
      <c r="N3" s="2097"/>
      <c r="O3" s="2097"/>
      <c r="P3" s="2097"/>
      <c r="Q3" s="2097"/>
      <c r="R3" s="2097"/>
      <c r="S3" s="2097"/>
    </row>
    <row r="4" spans="1:28" ht="12" customHeight="1" x14ac:dyDescent="0.2">
      <c r="A4" s="192"/>
      <c r="I4" s="2098" t="s">
        <v>617</v>
      </c>
      <c r="J4" s="2097"/>
      <c r="K4" s="2097"/>
      <c r="L4" s="2097"/>
      <c r="M4" s="2097"/>
      <c r="N4" s="2097"/>
      <c r="O4" s="2097"/>
      <c r="P4" s="2097"/>
      <c r="Q4" s="2097"/>
      <c r="R4" s="2097"/>
      <c r="S4" s="2097"/>
    </row>
    <row r="5" spans="1:28" ht="14.1" customHeight="1" x14ac:dyDescent="0.2">
      <c r="B5" s="445" t="s">
        <v>2092</v>
      </c>
      <c r="C5" s="179" t="s">
        <v>1083</v>
      </c>
      <c r="D5" s="363"/>
      <c r="E5" s="363"/>
      <c r="H5" s="193"/>
      <c r="I5" s="2106" t="s">
        <v>788</v>
      </c>
      <c r="J5" s="2105"/>
      <c r="K5" s="2105"/>
      <c r="L5" s="2105"/>
      <c r="M5" s="2105"/>
      <c r="N5" s="2105"/>
      <c r="O5" s="2105"/>
      <c r="P5" s="2105"/>
      <c r="Q5" s="2105"/>
      <c r="R5" s="2105"/>
      <c r="S5" s="2105"/>
    </row>
    <row r="6" spans="1:28" ht="14.1" customHeight="1" x14ac:dyDescent="0.2">
      <c r="B6" s="445"/>
      <c r="C6" s="179" t="s">
        <v>1084</v>
      </c>
      <c r="D6" s="363"/>
      <c r="E6" s="363"/>
      <c r="I6" s="2104" t="s">
        <v>1051</v>
      </c>
      <c r="J6" s="2105"/>
      <c r="K6" s="2105"/>
      <c r="L6" s="2105"/>
      <c r="M6" s="2105"/>
      <c r="N6" s="2105"/>
      <c r="O6" s="2105"/>
      <c r="P6" s="2105"/>
      <c r="Q6" s="2105"/>
      <c r="R6" s="2105"/>
      <c r="S6" s="2105"/>
    </row>
    <row r="7" spans="1:28" ht="12.2" customHeight="1" x14ac:dyDescent="0.2">
      <c r="I7" s="2099">
        <v>42551</v>
      </c>
      <c r="J7" s="2100"/>
      <c r="K7" s="2100"/>
      <c r="L7" s="2100"/>
      <c r="M7" s="2100"/>
      <c r="N7" s="2100"/>
      <c r="O7" s="2100"/>
      <c r="P7" s="2100"/>
      <c r="Q7" s="2100"/>
      <c r="R7" s="2100"/>
      <c r="S7" s="210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1" t="s">
        <v>782</v>
      </c>
      <c r="J9" s="2102"/>
      <c r="K9" s="2102"/>
      <c r="L9" s="2102"/>
      <c r="M9" s="2102"/>
      <c r="N9" s="2102"/>
      <c r="O9" s="2102"/>
      <c r="P9" s="2102"/>
      <c r="Q9" s="2102"/>
      <c r="R9" s="2102"/>
      <c r="S9" s="2103"/>
      <c r="T9" s="2117" t="s">
        <v>630</v>
      </c>
      <c r="U9" s="2118"/>
      <c r="V9" s="2118"/>
      <c r="W9" s="2118"/>
      <c r="X9" s="2118"/>
      <c r="Y9" s="2118"/>
      <c r="Z9" s="2118"/>
      <c r="AA9" s="2119"/>
    </row>
    <row r="10" spans="1:28" ht="13.5" customHeight="1" x14ac:dyDescent="0.2">
      <c r="A10" s="2124" t="s">
        <v>783</v>
      </c>
      <c r="B10" s="2125"/>
      <c r="C10" s="2125"/>
      <c r="D10" s="2125"/>
      <c r="E10" s="2125"/>
      <c r="F10" s="2125"/>
      <c r="G10" s="2125"/>
      <c r="H10" s="2126"/>
      <c r="I10" s="183"/>
      <c r="J10" s="184"/>
      <c r="K10" s="182"/>
      <c r="R10" s="184"/>
      <c r="S10" s="184"/>
      <c r="T10" s="2120"/>
      <c r="U10" s="2105"/>
      <c r="V10" s="2105"/>
      <c r="W10" s="2105"/>
      <c r="X10" s="2105"/>
      <c r="Y10" s="2105"/>
      <c r="Z10" s="2105"/>
      <c r="AA10" s="2111"/>
    </row>
    <row r="11" spans="1:28" ht="14.25" customHeight="1" x14ac:dyDescent="0.2">
      <c r="A11" s="2127" t="s">
        <v>1131</v>
      </c>
      <c r="B11" s="2128"/>
      <c r="C11" s="2128"/>
      <c r="D11" s="2128"/>
      <c r="E11" s="2128"/>
      <c r="F11" s="2128"/>
      <c r="G11" s="2128"/>
      <c r="H11" s="2129"/>
      <c r="I11" s="181"/>
      <c r="J11" s="344"/>
      <c r="K11" s="181"/>
      <c r="O11" s="1764"/>
      <c r="P11" s="379" t="s">
        <v>225</v>
      </c>
      <c r="Q11" s="184"/>
      <c r="R11" s="182"/>
      <c r="S11" s="181"/>
      <c r="T11" s="2121"/>
      <c r="U11" s="2122"/>
      <c r="V11" s="2122"/>
      <c r="W11" s="2122"/>
      <c r="X11" s="2122"/>
      <c r="Y11" s="2122"/>
      <c r="Z11" s="2122"/>
      <c r="AA11" s="2123"/>
    </row>
    <row r="12" spans="1:28" ht="13.5" customHeight="1" x14ac:dyDescent="0.2">
      <c r="A12" s="364" t="s">
        <v>1100</v>
      </c>
      <c r="B12" s="346"/>
      <c r="C12" s="346"/>
      <c r="D12" s="346"/>
      <c r="E12" s="346"/>
      <c r="F12" s="346"/>
      <c r="G12" s="346"/>
      <c r="H12" s="273"/>
      <c r="I12" s="183"/>
      <c r="J12" s="184"/>
      <c r="K12" s="182"/>
      <c r="O12" s="1765" t="s">
        <v>2092</v>
      </c>
      <c r="P12" s="379" t="s">
        <v>226</v>
      </c>
      <c r="Q12" s="344"/>
      <c r="R12" s="184"/>
      <c r="S12" s="184"/>
      <c r="T12" s="364" t="s">
        <v>305</v>
      </c>
      <c r="U12" s="271"/>
      <c r="V12" s="271"/>
      <c r="W12" s="271"/>
      <c r="X12" s="271"/>
      <c r="Y12" s="200"/>
      <c r="Z12" s="200"/>
      <c r="AA12" s="201"/>
    </row>
    <row r="13" spans="1:28" ht="13.5" customHeight="1" x14ac:dyDescent="0.2">
      <c r="A13" s="2130">
        <v>33048205026</v>
      </c>
      <c r="B13" s="2131"/>
      <c r="C13" s="2131"/>
      <c r="D13" s="2131"/>
      <c r="E13" s="2131"/>
      <c r="F13" s="2131"/>
      <c r="G13" s="2131"/>
      <c r="H13" s="2132"/>
      <c r="I13" s="185"/>
      <c r="J13" s="184"/>
      <c r="K13" s="182"/>
      <c r="L13" s="184"/>
      <c r="M13" s="184"/>
      <c r="N13" s="184"/>
      <c r="O13" s="184"/>
      <c r="P13" s="184"/>
      <c r="Q13" s="184"/>
      <c r="R13" s="184"/>
      <c r="S13" s="184"/>
      <c r="T13" s="2135" t="s">
        <v>2084</v>
      </c>
      <c r="U13" s="2136"/>
      <c r="V13" s="2136"/>
      <c r="W13" s="2136"/>
      <c r="X13" s="2136"/>
      <c r="Y13" s="2137"/>
      <c r="Z13" s="2137"/>
      <c r="AA13" s="2138"/>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4" t="s">
        <v>2093</v>
      </c>
      <c r="B15" s="2133"/>
      <c r="C15" s="2133"/>
      <c r="D15" s="2133"/>
      <c r="E15" s="2133"/>
      <c r="F15" s="2133"/>
      <c r="G15" s="2133"/>
      <c r="H15" s="2134"/>
      <c r="T15" s="2065" t="s">
        <v>2085</v>
      </c>
      <c r="U15" s="2086"/>
      <c r="V15" s="2086"/>
      <c r="W15" s="2086"/>
      <c r="X15" s="2086"/>
      <c r="Y15" s="2139"/>
      <c r="Z15" s="2139"/>
      <c r="AA15" s="214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0" t="s">
        <v>2192</v>
      </c>
      <c r="B17" s="2091"/>
      <c r="C17" s="2091"/>
      <c r="D17" s="2091"/>
      <c r="E17" s="2091"/>
      <c r="F17" s="2091"/>
      <c r="G17" s="2091"/>
      <c r="H17" s="2116"/>
      <c r="T17" s="2144" t="s">
        <v>2086</v>
      </c>
      <c r="U17" s="2145"/>
      <c r="V17" s="2145"/>
      <c r="W17" s="2145"/>
      <c r="X17" s="2145"/>
      <c r="Y17" s="2145"/>
      <c r="Z17" s="2145"/>
      <c r="AA17" s="2146"/>
    </row>
    <row r="18" spans="1:27" ht="13.5" customHeight="1" x14ac:dyDescent="0.2">
      <c r="A18" s="364" t="s">
        <v>627</v>
      </c>
      <c r="B18" s="346"/>
      <c r="C18" s="342"/>
      <c r="D18" s="346"/>
      <c r="E18" s="346"/>
      <c r="F18" s="346"/>
      <c r="G18" s="346"/>
      <c r="H18" s="276"/>
      <c r="I18" s="2115" t="s">
        <v>784</v>
      </c>
      <c r="J18" s="2074"/>
      <c r="K18" s="2074"/>
      <c r="L18" s="2074"/>
      <c r="M18" s="2074"/>
      <c r="N18" s="2074"/>
      <c r="O18" s="2074"/>
      <c r="P18" s="2074"/>
      <c r="Q18" s="2074"/>
      <c r="R18" s="2074"/>
      <c r="S18" s="2075"/>
      <c r="T18" s="364" t="s">
        <v>827</v>
      </c>
      <c r="U18" s="271"/>
      <c r="V18" s="342"/>
      <c r="W18" s="270"/>
      <c r="X18" s="364" t="s">
        <v>306</v>
      </c>
      <c r="Y18" s="351"/>
      <c r="Z18" s="1977" t="s">
        <v>785</v>
      </c>
      <c r="AA18" s="201"/>
    </row>
    <row r="19" spans="1:27" ht="13.5" customHeight="1" x14ac:dyDescent="0.2">
      <c r="A19" s="2084" t="s">
        <v>2094</v>
      </c>
      <c r="B19" s="2082"/>
      <c r="C19" s="2082"/>
      <c r="D19" s="2082"/>
      <c r="E19" s="2082"/>
      <c r="F19" s="2082"/>
      <c r="G19" s="2082"/>
      <c r="H19" s="2064"/>
      <c r="I19" s="184"/>
      <c r="J19" s="378"/>
      <c r="K19" s="195"/>
      <c r="L19" s="193"/>
      <c r="M19" s="659" t="s">
        <v>360</v>
      </c>
      <c r="P19" s="181"/>
      <c r="Q19" s="181"/>
      <c r="R19" s="181"/>
      <c r="S19" s="185"/>
      <c r="T19" s="2084" t="s">
        <v>2087</v>
      </c>
      <c r="U19" s="2063"/>
      <c r="V19" s="2063"/>
      <c r="W19" s="2064"/>
      <c r="X19" s="2081" t="s">
        <v>2043</v>
      </c>
      <c r="Y19" s="2143"/>
      <c r="Z19" s="2141">
        <v>61615</v>
      </c>
      <c r="AA19" s="2142"/>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62" t="s">
        <v>2095</v>
      </c>
      <c r="B21" s="2063"/>
      <c r="C21" s="2063"/>
      <c r="D21" s="2063"/>
      <c r="E21" s="2063"/>
      <c r="F21" s="2063"/>
      <c r="G21" s="2063"/>
      <c r="H21" s="2064"/>
      <c r="I21" s="2110" t="s">
        <v>786</v>
      </c>
      <c r="J21" s="2105"/>
      <c r="K21" s="2105"/>
      <c r="L21" s="2105"/>
      <c r="M21" s="2105"/>
      <c r="N21" s="2105"/>
      <c r="O21" s="2105"/>
      <c r="P21" s="2105"/>
      <c r="Q21" s="2105"/>
      <c r="R21" s="2105"/>
      <c r="S21" s="2111"/>
      <c r="T21" s="2090" t="s">
        <v>2088</v>
      </c>
      <c r="U21" s="2150"/>
      <c r="V21" s="2150"/>
      <c r="W21" s="2150"/>
      <c r="X21" s="2155" t="s">
        <v>2089</v>
      </c>
      <c r="Y21" s="2153"/>
      <c r="Z21" s="2153"/>
      <c r="AA21" s="2154"/>
    </row>
    <row r="22" spans="1:27" ht="13.5" customHeight="1" x14ac:dyDescent="0.2">
      <c r="A22" s="366" t="s">
        <v>628</v>
      </c>
      <c r="B22" s="279"/>
      <c r="C22" s="279"/>
      <c r="D22" s="279"/>
      <c r="E22" s="279"/>
      <c r="F22" s="279"/>
      <c r="G22" s="279"/>
      <c r="H22" s="280"/>
      <c r="I22" s="2112" t="s">
        <v>1806</v>
      </c>
      <c r="J22" s="2113"/>
      <c r="K22" s="2113"/>
      <c r="L22" s="2113"/>
      <c r="M22" s="2113"/>
      <c r="N22" s="2113"/>
      <c r="O22" s="2113"/>
      <c r="P22" s="2113"/>
      <c r="Q22" s="2113"/>
      <c r="R22" s="2113"/>
      <c r="S22" s="2114"/>
      <c r="T22" s="364" t="s">
        <v>2039</v>
      </c>
      <c r="U22" s="271"/>
      <c r="V22" s="342"/>
      <c r="W22" s="271"/>
      <c r="X22" s="1978" t="s">
        <v>1633</v>
      </c>
      <c r="Z22" s="200"/>
      <c r="AA22" s="201"/>
    </row>
    <row r="23" spans="1:27" ht="13.5" customHeight="1" x14ac:dyDescent="0.2">
      <c r="A23" s="2107" t="s">
        <v>2096</v>
      </c>
      <c r="B23" s="2108"/>
      <c r="C23" s="2108"/>
      <c r="D23" s="2108"/>
      <c r="E23" s="2108"/>
      <c r="F23" s="2108"/>
      <c r="G23" s="2108"/>
      <c r="H23" s="2109"/>
      <c r="T23" s="2090" t="s">
        <v>2090</v>
      </c>
      <c r="U23" s="2150"/>
      <c r="V23" s="2150"/>
      <c r="W23" s="2150"/>
      <c r="X23" s="2152">
        <v>43373</v>
      </c>
      <c r="Y23" s="2153"/>
      <c r="Z23" s="2153"/>
      <c r="AA23" s="2154"/>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2">
        <v>61401</v>
      </c>
      <c r="B25" s="2063"/>
      <c r="C25" s="2063"/>
      <c r="D25" s="2063"/>
      <c r="E25" s="2063"/>
      <c r="F25" s="2063"/>
      <c r="G25" s="2063"/>
      <c r="H25" s="2064"/>
      <c r="I25" s="660"/>
      <c r="J25" s="204"/>
      <c r="K25" s="204"/>
      <c r="L25" s="204"/>
      <c r="M25" s="204"/>
      <c r="N25" s="204"/>
      <c r="O25" s="204"/>
      <c r="P25" s="204"/>
      <c r="Q25" s="204"/>
      <c r="R25" s="204"/>
      <c r="S25" s="205"/>
      <c r="T25" s="2147" t="s">
        <v>2091</v>
      </c>
      <c r="U25" s="2148"/>
      <c r="V25" s="2148"/>
      <c r="W25" s="2148"/>
      <c r="X25" s="2148"/>
      <c r="Y25" s="2148"/>
      <c r="Z25" s="2148"/>
      <c r="AA25" s="214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73" t="s">
        <v>2010</v>
      </c>
      <c r="J27" s="2074"/>
      <c r="K27" s="2074"/>
      <c r="L27" s="2074"/>
      <c r="M27" s="2074"/>
      <c r="N27" s="2074"/>
      <c r="O27" s="2074"/>
      <c r="P27" s="2074"/>
      <c r="Q27" s="2074"/>
      <c r="R27" s="2074"/>
      <c r="S27" s="207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t="s">
        <v>2092</v>
      </c>
      <c r="F29" s="1568" t="s">
        <v>1631</v>
      </c>
      <c r="G29" s="661"/>
      <c r="I29" s="274"/>
      <c r="J29" s="1764" t="s">
        <v>2092</v>
      </c>
      <c r="K29" s="182" t="s">
        <v>675</v>
      </c>
      <c r="L29" s="391"/>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c r="C30" s="673" t="s">
        <v>1385</v>
      </c>
      <c r="D30" s="182"/>
      <c r="E30" s="182"/>
      <c r="F30" s="1280"/>
      <c r="G30" s="661"/>
      <c r="H30" s="661"/>
      <c r="I30" s="274"/>
      <c r="J30" s="1764" t="s">
        <v>2092</v>
      </c>
      <c r="K30" s="182" t="s">
        <v>675</v>
      </c>
      <c r="L30" s="391"/>
      <c r="M30" s="195" t="s">
        <v>106</v>
      </c>
      <c r="N30" s="186" t="s">
        <v>2011</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2092</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2"/>
      <c r="Q35" s="2063"/>
      <c r="R35" s="2063"/>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0" t="s">
        <v>2097</v>
      </c>
      <c r="B38" s="2091"/>
      <c r="C38" s="2091"/>
      <c r="D38" s="2091"/>
      <c r="E38" s="2091"/>
      <c r="F38" s="2063"/>
      <c r="G38" s="2063"/>
      <c r="H38" s="2064"/>
      <c r="I38" s="2085"/>
      <c r="J38" s="2086"/>
      <c r="K38" s="2086"/>
      <c r="L38" s="2086"/>
      <c r="M38" s="2086"/>
      <c r="N38" s="2086"/>
      <c r="O38" s="2086"/>
      <c r="P38" s="2066"/>
      <c r="Q38" s="2066"/>
      <c r="R38" s="2066"/>
      <c r="S38" s="2067"/>
      <c r="T38" s="2065"/>
      <c r="U38" s="2086"/>
      <c r="V38" s="2086"/>
      <c r="W38" s="2086"/>
      <c r="X38" s="2066"/>
      <c r="Y38" s="2066"/>
      <c r="Z38" s="2066"/>
      <c r="AA38" s="2067"/>
    </row>
    <row r="39" spans="1:27" ht="12" customHeight="1" x14ac:dyDescent="0.2">
      <c r="A39" s="2068" t="s">
        <v>628</v>
      </c>
      <c r="B39" s="2069"/>
      <c r="C39" s="342"/>
      <c r="D39" s="339"/>
      <c r="E39" s="339"/>
      <c r="F39" s="349"/>
      <c r="G39" s="339"/>
      <c r="H39" s="276"/>
      <c r="I39" s="2068" t="s">
        <v>628</v>
      </c>
      <c r="J39" s="2069"/>
      <c r="K39" s="2069"/>
      <c r="L39" s="2069"/>
      <c r="M39" s="2069"/>
      <c r="N39" s="336"/>
      <c r="O39" s="342"/>
      <c r="P39" s="342"/>
      <c r="Q39" s="348"/>
      <c r="R39" s="342"/>
      <c r="S39" s="276"/>
      <c r="T39" s="342" t="s">
        <v>628</v>
      </c>
      <c r="U39" s="271"/>
      <c r="V39" s="342"/>
      <c r="W39" s="270"/>
      <c r="X39" s="348"/>
      <c r="Y39" s="200"/>
      <c r="Z39" s="200"/>
      <c r="AA39" s="201"/>
    </row>
    <row r="40" spans="1:27" ht="13.5" customHeight="1" x14ac:dyDescent="0.2">
      <c r="A40" s="2076" t="s">
        <v>2098</v>
      </c>
      <c r="B40" s="2077"/>
      <c r="C40" s="2078"/>
      <c r="D40" s="2078"/>
      <c r="E40" s="2078"/>
      <c r="F40" s="2079"/>
      <c r="G40" s="2079"/>
      <c r="H40" s="2080"/>
      <c r="I40" s="2093"/>
      <c r="J40" s="2094"/>
      <c r="K40" s="2094"/>
      <c r="L40" s="2094"/>
      <c r="M40" s="2094"/>
      <c r="N40" s="2094"/>
      <c r="O40" s="2094"/>
      <c r="P40" s="2094"/>
      <c r="Q40" s="2094"/>
      <c r="R40" s="2094"/>
      <c r="S40" s="2095"/>
      <c r="T40" s="2093"/>
      <c r="U40" s="2151"/>
      <c r="V40" s="2094"/>
      <c r="W40" s="2094"/>
      <c r="X40" s="2094"/>
      <c r="Y40" s="2094"/>
      <c r="Z40" s="2094"/>
      <c r="AA40" s="209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4" t="s">
        <v>2099</v>
      </c>
      <c r="B42" s="2063"/>
      <c r="C42" s="2064"/>
      <c r="D42" s="2081" t="s">
        <v>2100</v>
      </c>
      <c r="E42" s="2063"/>
      <c r="F42" s="2063"/>
      <c r="G42" s="2063"/>
      <c r="H42" s="2064"/>
      <c r="I42" s="2065"/>
      <c r="J42" s="2066"/>
      <c r="K42" s="2066"/>
      <c r="L42" s="2066"/>
      <c r="M42" s="2066"/>
      <c r="N42" s="2066"/>
      <c r="O42" s="2067"/>
      <c r="P42" s="2092"/>
      <c r="Q42" s="2066"/>
      <c r="R42" s="2066"/>
      <c r="S42" s="2067"/>
      <c r="T42" s="2065"/>
      <c r="U42" s="2066"/>
      <c r="V42" s="2066"/>
      <c r="W42" s="2067"/>
      <c r="X42" s="2092"/>
      <c r="Y42" s="2066"/>
      <c r="Z42" s="2066"/>
      <c r="AA42" s="206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7"/>
      <c r="B44" s="2088"/>
      <c r="C44" s="2088"/>
      <c r="D44" s="2088"/>
      <c r="E44" s="2088"/>
      <c r="F44" s="2088"/>
      <c r="G44" s="2088"/>
      <c r="H44" s="2089"/>
      <c r="I44" s="2070"/>
      <c r="J44" s="2071"/>
      <c r="K44" s="2071"/>
      <c r="L44" s="2071"/>
      <c r="M44" s="2071"/>
      <c r="N44" s="2071"/>
      <c r="O44" s="2071"/>
      <c r="P44" s="2071"/>
      <c r="Q44" s="2071"/>
      <c r="R44" s="2071"/>
      <c r="S44" s="2072"/>
      <c r="T44" s="2070"/>
      <c r="U44" s="2083"/>
      <c r="V44" s="2083"/>
      <c r="W44" s="2083"/>
      <c r="X44" s="2083"/>
      <c r="Y44" s="2083"/>
      <c r="Z44" s="2071"/>
      <c r="AA44" s="207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1932</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8"/>
      <c r="C4" s="2173" t="s">
        <v>497</v>
      </c>
      <c r="D4" s="2174"/>
      <c r="E4" s="2174"/>
      <c r="F4" s="2174"/>
      <c r="G4" s="2174"/>
      <c r="H4" s="2174"/>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8" t="s">
        <v>2050</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5"/>
      <c r="C55" s="2176"/>
      <c r="D55" s="2176"/>
      <c r="E55" s="2176"/>
      <c r="F55" s="2176"/>
      <c r="G55" s="2176"/>
      <c r="H55" s="2177"/>
      <c r="I55" s="3"/>
    </row>
    <row r="56" spans="1:9" s="33" customFormat="1" x14ac:dyDescent="0.2">
      <c r="A56" s="1796"/>
      <c r="B56" s="2178"/>
      <c r="C56" s="2179"/>
      <c r="D56" s="2179"/>
      <c r="E56" s="2179"/>
      <c r="F56" s="2179"/>
      <c r="G56" s="2179"/>
      <c r="H56" s="2180"/>
      <c r="I56" s="3"/>
    </row>
    <row r="57" spans="1:9" s="33" customFormat="1" x14ac:dyDescent="0.2">
      <c r="A57" s="1796"/>
      <c r="B57" s="2178"/>
      <c r="C57" s="2179"/>
      <c r="D57" s="2179"/>
      <c r="E57" s="2179"/>
      <c r="F57" s="2179"/>
      <c r="G57" s="2179"/>
      <c r="H57" s="2180"/>
      <c r="I57" s="3"/>
    </row>
    <row r="58" spans="1:9" s="33" customFormat="1" x14ac:dyDescent="0.2">
      <c r="A58" s="1796"/>
      <c r="B58" s="2178"/>
      <c r="C58" s="2179"/>
      <c r="D58" s="2179"/>
      <c r="E58" s="2179"/>
      <c r="F58" s="2179"/>
      <c r="G58" s="2179"/>
      <c r="H58" s="2180"/>
      <c r="I58" s="3"/>
    </row>
    <row r="59" spans="1:9" s="33" customFormat="1" x14ac:dyDescent="0.2">
      <c r="A59" s="1796"/>
      <c r="B59" s="2178"/>
      <c r="C59" s="2179"/>
      <c r="D59" s="2179"/>
      <c r="E59" s="2179"/>
      <c r="F59" s="2179"/>
      <c r="G59" s="2179"/>
      <c r="H59" s="2180"/>
      <c r="I59" s="3"/>
    </row>
    <row r="60" spans="1:9" s="33" customFormat="1" x14ac:dyDescent="0.2">
      <c r="A60" s="1796"/>
      <c r="B60" s="2178"/>
      <c r="C60" s="2179"/>
      <c r="D60" s="2179"/>
      <c r="E60" s="2179"/>
      <c r="F60" s="2179"/>
      <c r="G60" s="2179"/>
      <c r="H60" s="2180"/>
      <c r="I60" s="3"/>
    </row>
    <row r="61" spans="1:9" s="33" customFormat="1" x14ac:dyDescent="0.2">
      <c r="A61" s="1796"/>
      <c r="B61" s="2178"/>
      <c r="C61" s="2179"/>
      <c r="D61" s="2179"/>
      <c r="E61" s="2179"/>
      <c r="F61" s="2179"/>
      <c r="G61" s="2179"/>
      <c r="H61" s="2180"/>
      <c r="I61" s="3"/>
    </row>
    <row r="62" spans="1:9" s="33" customFormat="1" x14ac:dyDescent="0.2">
      <c r="A62" s="1796"/>
      <c r="B62" s="2178"/>
      <c r="C62" s="2179"/>
      <c r="D62" s="2179"/>
      <c r="E62" s="2179"/>
      <c r="F62" s="2179"/>
      <c r="G62" s="2179"/>
      <c r="H62" s="2180"/>
      <c r="I62" s="3"/>
    </row>
    <row r="63" spans="1:9" s="33" customFormat="1" x14ac:dyDescent="0.2">
      <c r="A63" s="1796"/>
      <c r="B63" s="2178"/>
      <c r="C63" s="2179"/>
      <c r="D63" s="2179"/>
      <c r="E63" s="2179"/>
      <c r="F63" s="2179"/>
      <c r="G63" s="2179"/>
      <c r="H63" s="2180"/>
      <c r="I63" s="3"/>
    </row>
    <row r="64" spans="1:9" s="33" customFormat="1" x14ac:dyDescent="0.2">
      <c r="A64" s="1796"/>
      <c r="B64" s="2178"/>
      <c r="C64" s="2179"/>
      <c r="D64" s="2179"/>
      <c r="E64" s="2179"/>
      <c r="F64" s="2179"/>
      <c r="G64" s="2179"/>
      <c r="H64" s="2180"/>
      <c r="I64" s="3"/>
    </row>
    <row r="65" spans="1:9" s="33" customFormat="1" ht="9" customHeight="1" x14ac:dyDescent="0.2">
      <c r="A65" s="1797"/>
      <c r="B65" s="2181"/>
      <c r="C65" s="2182"/>
      <c r="D65" s="2182"/>
      <c r="E65" s="2182"/>
      <c r="F65" s="2182"/>
      <c r="G65" s="2182"/>
      <c r="H65" s="218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8" t="s">
        <v>1639</v>
      </c>
      <c r="B68" s="2171"/>
      <c r="C68" s="2171"/>
      <c r="D68" s="2171"/>
      <c r="E68" s="2172"/>
      <c r="F68" s="2172"/>
      <c r="G68" s="2172"/>
      <c r="H68" s="2172"/>
      <c r="I68" s="217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v>42674</v>
      </c>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7" t="s">
        <v>1635</v>
      </c>
      <c r="B81" s="2187"/>
      <c r="C81" s="2187"/>
      <c r="D81" s="2188"/>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v>3984</v>
      </c>
      <c r="F86" s="1728">
        <v>107522</v>
      </c>
      <c r="G86" s="1728">
        <v>78094</v>
      </c>
      <c r="H86" s="1728">
        <v>51952</v>
      </c>
      <c r="I86" s="1728">
        <v>153869</v>
      </c>
      <c r="J86" s="1757">
        <f>SUM(E86:I86)</f>
        <v>395421</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395421</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84"/>
      <c r="C100" s="2185"/>
      <c r="D100" s="2185"/>
      <c r="E100" s="2185"/>
      <c r="F100" s="2185"/>
      <c r="G100" s="2185"/>
      <c r="H100" s="2186"/>
      <c r="I100" s="1538"/>
    </row>
    <row r="101" spans="1:9" s="33" customFormat="1" ht="11.25" customHeight="1" x14ac:dyDescent="0.2">
      <c r="A101" s="1581"/>
      <c r="B101" s="2163"/>
      <c r="C101" s="2164"/>
      <c r="D101" s="2164"/>
      <c r="E101" s="2164"/>
      <c r="F101" s="2164"/>
      <c r="G101" s="2164"/>
      <c r="H101" s="2165"/>
      <c r="I101" s="1538"/>
    </row>
    <row r="102" spans="1:9" s="33" customFormat="1" ht="11.25" customHeight="1" x14ac:dyDescent="0.2">
      <c r="A102" s="1581"/>
      <c r="B102" s="2163"/>
      <c r="C102" s="2164"/>
      <c r="D102" s="2164"/>
      <c r="E102" s="2164"/>
      <c r="F102" s="2164"/>
      <c r="G102" s="2164"/>
      <c r="H102" s="2165"/>
      <c r="I102" s="1538"/>
    </row>
    <row r="103" spans="1:9" s="33" customFormat="1" x14ac:dyDescent="0.2">
      <c r="A103" s="1581"/>
      <c r="B103" s="2163"/>
      <c r="C103" s="2164"/>
      <c r="D103" s="2164"/>
      <c r="E103" s="2164"/>
      <c r="F103" s="2164"/>
      <c r="G103" s="2164"/>
      <c r="H103" s="2165"/>
      <c r="I103" s="1538"/>
    </row>
    <row r="104" spans="1:9" s="33" customFormat="1" ht="11.25" customHeight="1" x14ac:dyDescent="0.2">
      <c r="A104" s="1581"/>
      <c r="B104" s="2163"/>
      <c r="C104" s="2164"/>
      <c r="D104" s="2164"/>
      <c r="E104" s="2164"/>
      <c r="F104" s="2164"/>
      <c r="G104" s="2164"/>
      <c r="H104" s="2165"/>
      <c r="I104" s="1538"/>
    </row>
    <row r="105" spans="1:9" s="33" customFormat="1" ht="11.25" customHeight="1" x14ac:dyDescent="0.2">
      <c r="A105" s="1581"/>
      <c r="B105" s="2163"/>
      <c r="C105" s="2164"/>
      <c r="D105" s="2164"/>
      <c r="E105" s="2164"/>
      <c r="F105" s="2164"/>
      <c r="G105" s="2164"/>
      <c r="H105" s="2165"/>
      <c r="I105" s="1538"/>
    </row>
    <row r="106" spans="1:9" s="33" customFormat="1" ht="11.25" customHeight="1" x14ac:dyDescent="0.2">
      <c r="A106" s="1581"/>
      <c r="B106" s="2163"/>
      <c r="C106" s="2164"/>
      <c r="D106" s="2164"/>
      <c r="E106" s="2164"/>
      <c r="F106" s="2164"/>
      <c r="G106" s="2164"/>
      <c r="H106" s="2165"/>
      <c r="I106" s="1538"/>
    </row>
    <row r="107" spans="1:9" s="33" customFormat="1" ht="11.25" customHeight="1" x14ac:dyDescent="0.2">
      <c r="A107" s="1581"/>
      <c r="B107" s="2163"/>
      <c r="C107" s="2164"/>
      <c r="D107" s="2164"/>
      <c r="E107" s="2164"/>
      <c r="F107" s="2164"/>
      <c r="G107" s="2164"/>
      <c r="H107" s="2165"/>
      <c r="I107" s="1576"/>
    </row>
    <row r="108" spans="1:9" s="33" customFormat="1" ht="11.25" customHeight="1" x14ac:dyDescent="0.2">
      <c r="A108" s="1581"/>
      <c r="B108" s="2163"/>
      <c r="C108" s="2164"/>
      <c r="D108" s="2164"/>
      <c r="E108" s="2164"/>
      <c r="F108" s="2164"/>
      <c r="G108" s="2164"/>
      <c r="H108" s="2165"/>
      <c r="I108" s="1538"/>
    </row>
    <row r="109" spans="1:9" s="33" customFormat="1" ht="11.25" customHeight="1" x14ac:dyDescent="0.2">
      <c r="A109" s="1581"/>
      <c r="B109" s="2163"/>
      <c r="C109" s="2164"/>
      <c r="D109" s="2164"/>
      <c r="E109" s="2164"/>
      <c r="F109" s="2164"/>
      <c r="G109" s="2164"/>
      <c r="H109" s="2165"/>
      <c r="I109" s="1538"/>
    </row>
    <row r="110" spans="1:9" s="33" customFormat="1" ht="11.25" customHeight="1" x14ac:dyDescent="0.2">
      <c r="A110" s="1581"/>
      <c r="B110" s="2156"/>
      <c r="C110" s="2157"/>
      <c r="D110" s="2157"/>
      <c r="E110" s="2157"/>
      <c r="F110" s="2157"/>
      <c r="G110" s="2157"/>
      <c r="H110" s="2158"/>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9" t="s">
        <v>2135</v>
      </c>
      <c r="D112" s="2159"/>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0" t="s">
        <v>1648</v>
      </c>
      <c r="D115" s="2161"/>
      <c r="E115" s="2162"/>
      <c r="F115" s="2162"/>
      <c r="G115" s="2162"/>
      <c r="H115" s="2162"/>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452</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312</v>
      </c>
      <c r="G7" s="93"/>
      <c r="H7" s="93"/>
      <c r="I7" s="93"/>
      <c r="J7" s="218">
        <v>406862322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2.72061E-2</v>
      </c>
      <c r="E10" s="100" t="s">
        <v>1186</v>
      </c>
      <c r="F10" s="472">
        <v>4.9829000000000002E-3</v>
      </c>
      <c r="G10" s="100" t="s">
        <v>1186</v>
      </c>
      <c r="H10" s="472">
        <v>9.9660000000000005E-4</v>
      </c>
      <c r="I10" s="100" t="s">
        <v>1187</v>
      </c>
      <c r="J10" s="473">
        <f>ROUND(D10+F10+H10,5)</f>
        <v>3.3189999999999997E-2</v>
      </c>
      <c r="K10" s="93"/>
      <c r="L10" s="472">
        <v>4.9830000000000002E-4</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38350744</v>
      </c>
      <c r="E16" s="100"/>
      <c r="F16" s="82">
        <f>SUM('Acct Summary 7-8'!C17,'Acct Summary 7-8'!D17,'Acct Summary 7-8'!F17)</f>
        <v>40601422</v>
      </c>
      <c r="G16" s="100"/>
      <c r="H16" s="82">
        <f>SUM(D16-F16)</f>
        <v>-2250678</v>
      </c>
      <c r="I16" s="93"/>
      <c r="J16" s="82">
        <f>SUM('Acct Summary 7-8'!C81,'Acct Summary 7-8'!D81,'Acct Summary 7-8'!F81,'Acct Summary 7-8'!I81)</f>
        <v>13939552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56147000.436000004</v>
      </c>
      <c r="I31" s="332"/>
      <c r="J31" s="93"/>
      <c r="K31" s="93"/>
      <c r="L31" s="93"/>
      <c r="M31" s="93"/>
    </row>
    <row r="32" spans="1:13" ht="13.35" customHeight="1" x14ac:dyDescent="0.2">
      <c r="B32" s="2048"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51687161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1"/>
      <c r="D61" s="220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655</v>
      </c>
      <c r="B2" s="2208"/>
      <c r="C2" s="2208"/>
      <c r="D2" s="2208"/>
      <c r="E2" s="2208"/>
      <c r="F2" s="2208"/>
      <c r="G2" s="2208"/>
      <c r="H2" s="2208"/>
      <c r="I2" s="2208"/>
      <c r="J2" s="2208"/>
      <c r="K2" s="2208"/>
      <c r="L2" s="2208"/>
      <c r="M2" s="2208"/>
      <c r="N2" s="2208"/>
      <c r="O2" s="2208"/>
      <c r="P2" s="2208"/>
      <c r="Q2" s="2208"/>
      <c r="R2" s="2208"/>
    </row>
    <row r="3" spans="1:18" ht="12.75" x14ac:dyDescent="0.2">
      <c r="A3" s="2209" t="s">
        <v>1769</v>
      </c>
      <c r="B3" s="2209"/>
      <c r="C3" s="2209"/>
      <c r="D3" s="2209"/>
      <c r="E3" s="2209"/>
      <c r="F3" s="2209"/>
      <c r="G3" s="2209"/>
      <c r="H3" s="2209"/>
      <c r="I3" s="2209"/>
      <c r="J3" s="2209"/>
      <c r="K3" s="2209"/>
      <c r="L3" s="2209"/>
      <c r="M3" s="2209"/>
      <c r="N3" s="2209"/>
      <c r="O3" s="2209"/>
      <c r="P3" s="2209"/>
      <c r="Q3" s="2209"/>
      <c r="R3" s="2209"/>
    </row>
    <row r="4" spans="1:18" ht="12.75" x14ac:dyDescent="0.2">
      <c r="A4" s="2210" t="s">
        <v>1340</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Galesburg CUSD 205</v>
      </c>
      <c r="E7" s="136"/>
      <c r="G7" s="137"/>
      <c r="H7" s="138"/>
      <c r="I7" s="138"/>
      <c r="J7" s="138"/>
      <c r="K7" s="138"/>
      <c r="L7"/>
      <c r="M7"/>
      <c r="N7"/>
      <c r="O7"/>
      <c r="P7"/>
    </row>
    <row r="8" spans="1:18" ht="12.75" x14ac:dyDescent="0.2">
      <c r="A8"/>
      <c r="B8"/>
      <c r="C8" s="134" t="s">
        <v>1341</v>
      </c>
      <c r="D8" s="139">
        <f>COVER!A13</f>
        <v>33048205026</v>
      </c>
      <c r="E8" s="140"/>
      <c r="G8"/>
      <c r="H8"/>
      <c r="I8"/>
      <c r="J8"/>
      <c r="K8"/>
      <c r="L8"/>
      <c r="M8"/>
      <c r="N8"/>
      <c r="O8"/>
      <c r="P8"/>
    </row>
    <row r="9" spans="1:18" ht="12.75" x14ac:dyDescent="0.2">
      <c r="A9"/>
      <c r="B9"/>
      <c r="C9" s="134" t="s">
        <v>829</v>
      </c>
      <c r="D9" s="334" t="str">
        <f>COVER!A15</f>
        <v>Knox and Warren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13939552</v>
      </c>
      <c r="I12" s="1162"/>
      <c r="J12" s="1162"/>
      <c r="K12" s="1163">
        <f>TRUNC((H12/H13*100000),5)/100000</f>
        <v>0.36347539949999996</v>
      </c>
      <c r="L12" s="1164"/>
      <c r="M12" s="102" t="s">
        <v>1364</v>
      </c>
      <c r="N12" s="102"/>
      <c r="O12" s="1165">
        <v>0.35</v>
      </c>
      <c r="P12" s="154"/>
      <c r="Q12" s="154"/>
    </row>
    <row r="13" spans="1:18" s="156" customFormat="1" ht="11.25" x14ac:dyDescent="0.2">
      <c r="A13" s="154"/>
      <c r="B13" s="1159"/>
      <c r="C13" s="2206" t="s">
        <v>1640</v>
      </c>
      <c r="D13" s="2207"/>
      <c r="E13" s="154"/>
      <c r="F13" s="326" t="s">
        <v>930</v>
      </c>
      <c r="G13" s="1160"/>
      <c r="H13" s="1161">
        <f>SUM('Acct Summary 7-8'!C8+'Acct Summary 7-8'!D8+'Acct Summary 7-8'!F8+'Acct Summary 7-8'!I8)+H14</f>
        <v>38350744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40601422</v>
      </c>
      <c r="I17" s="1162"/>
      <c r="J17" s="1168"/>
      <c r="K17" s="1163">
        <f>TRUNC((H17/H18*100000),5)/100000</f>
        <v>1.0586866841</v>
      </c>
      <c r="L17" s="1164"/>
      <c r="M17" s="1124" t="s">
        <v>1392</v>
      </c>
      <c r="O17" s="1169" t="str">
        <f>IF(AND(O16="2", J20 &gt; 2),"1",IF(AND(O16 = "1", J20 &gt; 2),"2",IF(AND(O16="1", J20 &gt;1),"1","0")))</f>
        <v>0</v>
      </c>
      <c r="P17" s="154"/>
    </row>
    <row r="18" spans="1:18" s="156" customFormat="1" ht="11.25" x14ac:dyDescent="0.2">
      <c r="A18" s="154"/>
      <c r="B18" s="1159"/>
      <c r="C18" s="2206" t="s">
        <v>1632</v>
      </c>
      <c r="D18" s="2207"/>
      <c r="E18" s="154"/>
      <c r="F18" s="1147" t="s">
        <v>931</v>
      </c>
      <c r="G18" s="1160"/>
      <c r="H18" s="1161">
        <f>SUM('Acct Summary 7-8'!C8+'Acct Summary 7-8'!D8+'Acct Summary 7-8'!F8+'Acct Summary 7-8'!I8)+H19</f>
        <v>38350744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4.4895260000000006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3" t="s">
        <v>1768</v>
      </c>
      <c r="D24" s="2203"/>
      <c r="E24" s="154"/>
      <c r="F24" s="154" t="s">
        <v>524</v>
      </c>
      <c r="G24" s="1160"/>
      <c r="H24" s="1161">
        <f>SUM('Assets-Liab 5-6'!C4+'Assets-Liab 5-6'!D4+'Assets-Liab 5-6'!F4+'Assets-Liab 5-6'!I4+'Assets-Liab 5-6'!C5+'Assets-Liab 5-6'!D5+'Assets-Liab 5-6'!F5+'Assets-Liab 5-6'!I5)</f>
        <v>14174347</v>
      </c>
      <c r="I24" s="684"/>
      <c r="J24" s="684"/>
      <c r="K24" s="1172">
        <f>TRUNC(((H24/H25*100000)/100000),2)</f>
        <v>125.67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112781.72778</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11478196.3971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51687161</v>
      </c>
      <c r="I32" s="1170"/>
      <c r="J32" s="1170"/>
      <c r="K32" s="1172">
        <f>TRUNC(100-((((H32/H33*100))*100)/100),2)</f>
        <v>7.94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56147000.436000004</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5" zoomScaleNormal="95" workbookViewId="0">
      <pane ySplit="2" topLeftCell="A12"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1972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5920494</v>
      </c>
      <c r="D4" s="412">
        <v>1247354</v>
      </c>
      <c r="E4" s="412">
        <v>2856947</v>
      </c>
      <c r="F4" s="412">
        <v>435631</v>
      </c>
      <c r="G4" s="412">
        <v>830202</v>
      </c>
      <c r="H4" s="412">
        <v>288834</v>
      </c>
      <c r="I4" s="412">
        <v>529578</v>
      </c>
      <c r="J4" s="436">
        <v>178942</v>
      </c>
      <c r="K4" s="412">
        <v>781431</v>
      </c>
      <c r="L4" s="412">
        <v>461243</v>
      </c>
      <c r="M4" s="433"/>
      <c r="N4" s="482"/>
    </row>
    <row r="5" spans="1:14" x14ac:dyDescent="0.2">
      <c r="A5" s="477" t="s">
        <v>1173</v>
      </c>
      <c r="B5" s="40">
        <v>120</v>
      </c>
      <c r="C5" s="687">
        <v>3973347</v>
      </c>
      <c r="D5" s="412"/>
      <c r="E5" s="412"/>
      <c r="F5" s="412"/>
      <c r="G5" s="412"/>
      <c r="H5" s="412">
        <v>863017</v>
      </c>
      <c r="I5" s="412">
        <v>2067943</v>
      </c>
      <c r="J5" s="436"/>
      <c r="K5" s="439">
        <v>3373668</v>
      </c>
      <c r="L5" s="688">
        <v>22517</v>
      </c>
      <c r="M5" s="433"/>
      <c r="N5" s="482"/>
    </row>
    <row r="6" spans="1:14" ht="13.5" customHeight="1" x14ac:dyDescent="0.2">
      <c r="A6" s="476" t="s">
        <v>493</v>
      </c>
      <c r="B6" s="40">
        <v>130</v>
      </c>
      <c r="C6" s="687">
        <v>5545741</v>
      </c>
      <c r="D6" s="412">
        <v>983303</v>
      </c>
      <c r="E6" s="412">
        <v>1356737</v>
      </c>
      <c r="F6" s="412">
        <v>196667</v>
      </c>
      <c r="G6" s="439">
        <v>722699</v>
      </c>
      <c r="H6" s="439"/>
      <c r="I6" s="412">
        <v>98334</v>
      </c>
      <c r="J6" s="691">
        <v>276469</v>
      </c>
      <c r="K6" s="439">
        <v>98334</v>
      </c>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1500970</v>
      </c>
      <c r="D8" s="436"/>
      <c r="E8" s="436">
        <v>424528</v>
      </c>
      <c r="F8" s="436">
        <v>185616</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16940552</v>
      </c>
      <c r="D13" s="689">
        <f t="shared" ref="D13:L13" si="0">SUM(D4:D12)</f>
        <v>2230657</v>
      </c>
      <c r="E13" s="689">
        <f t="shared" si="0"/>
        <v>4638212</v>
      </c>
      <c r="F13" s="689">
        <f t="shared" si="0"/>
        <v>817914</v>
      </c>
      <c r="G13" s="689">
        <f t="shared" si="0"/>
        <v>1552901</v>
      </c>
      <c r="H13" s="689">
        <f t="shared" si="0"/>
        <v>1151851</v>
      </c>
      <c r="I13" s="689">
        <f t="shared" si="0"/>
        <v>2695855</v>
      </c>
      <c r="J13" s="689">
        <f t="shared" si="0"/>
        <v>455411</v>
      </c>
      <c r="K13" s="689">
        <f t="shared" si="0"/>
        <v>4253433</v>
      </c>
      <c r="L13" s="689">
        <f t="shared" si="0"/>
        <v>483760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881764</v>
      </c>
      <c r="N16" s="719"/>
    </row>
    <row r="17" spans="1:14" s="704" customFormat="1" ht="12.75" customHeight="1" x14ac:dyDescent="0.2">
      <c r="A17" s="718" t="s">
        <v>1753</v>
      </c>
      <c r="B17" s="542">
        <v>230</v>
      </c>
      <c r="C17" s="507"/>
      <c r="D17" s="507"/>
      <c r="E17" s="507"/>
      <c r="F17" s="507"/>
      <c r="G17" s="507"/>
      <c r="H17" s="507"/>
      <c r="I17" s="507"/>
      <c r="J17" s="507"/>
      <c r="K17" s="507"/>
      <c r="L17" s="507"/>
      <c r="M17" s="436">
        <v>38002901</v>
      </c>
      <c r="N17" s="719"/>
    </row>
    <row r="18" spans="1:14" s="704" customFormat="1" ht="12.75" customHeight="1" x14ac:dyDescent="0.2">
      <c r="A18" s="718" t="s">
        <v>1754</v>
      </c>
      <c r="B18" s="542">
        <v>240</v>
      </c>
      <c r="C18" s="507"/>
      <c r="D18" s="507"/>
      <c r="E18" s="507"/>
      <c r="F18" s="507"/>
      <c r="G18" s="507"/>
      <c r="H18" s="507"/>
      <c r="I18" s="507"/>
      <c r="J18" s="507"/>
      <c r="K18" s="507"/>
      <c r="L18" s="507"/>
      <c r="M18" s="436">
        <v>12606773</v>
      </c>
      <c r="N18" s="719"/>
    </row>
    <row r="19" spans="1:14" s="704" customFormat="1" ht="12.75" customHeight="1" x14ac:dyDescent="0.2">
      <c r="A19" s="718" t="s">
        <v>1755</v>
      </c>
      <c r="B19" s="542">
        <v>250</v>
      </c>
      <c r="C19" s="507"/>
      <c r="D19" s="507"/>
      <c r="E19" s="507"/>
      <c r="F19" s="507"/>
      <c r="G19" s="507"/>
      <c r="H19" s="507"/>
      <c r="I19" s="507"/>
      <c r="J19" s="507"/>
      <c r="K19" s="507"/>
      <c r="L19" s="507"/>
      <c r="M19" s="436">
        <v>1259909</v>
      </c>
      <c r="N19" s="719"/>
    </row>
    <row r="20" spans="1:14" s="704" customFormat="1" ht="12.75" customHeight="1" x14ac:dyDescent="0.2">
      <c r="A20" s="718" t="s">
        <v>1756</v>
      </c>
      <c r="B20" s="542">
        <v>260</v>
      </c>
      <c r="C20" s="507"/>
      <c r="D20" s="507"/>
      <c r="E20" s="507"/>
      <c r="F20" s="507"/>
      <c r="G20" s="507"/>
      <c r="H20" s="507"/>
      <c r="I20" s="507"/>
      <c r="J20" s="507"/>
      <c r="K20" s="507"/>
      <c r="L20" s="507"/>
      <c r="M20" s="436">
        <v>22267926</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3469221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48217940</v>
      </c>
    </row>
    <row r="23" spans="1:14" ht="13.5" customHeight="1" thickBot="1" x14ac:dyDescent="0.25">
      <c r="A23" s="464" t="s">
        <v>748</v>
      </c>
      <c r="B23" s="724"/>
      <c r="C23" s="433"/>
      <c r="D23" s="433"/>
      <c r="E23" s="433"/>
      <c r="F23" s="433"/>
      <c r="G23" s="433"/>
      <c r="H23" s="433"/>
      <c r="I23" s="433"/>
      <c r="J23" s="433"/>
      <c r="K23" s="433"/>
      <c r="L23" s="433"/>
      <c r="M23" s="693">
        <f>SUM(M15:M22)</f>
        <v>75019273</v>
      </c>
      <c r="N23" s="693">
        <f>SUM(N21:N22)</f>
        <v>51687161</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445164</v>
      </c>
      <c r="D27" s="436">
        <v>114814</v>
      </c>
      <c r="E27" s="436"/>
      <c r="F27" s="436">
        <v>20760</v>
      </c>
      <c r="G27" s="436"/>
      <c r="H27" s="436">
        <v>262639</v>
      </c>
      <c r="I27" s="436"/>
      <c r="J27" s="436">
        <v>26973</v>
      </c>
      <c r="K27" s="436">
        <v>1337423</v>
      </c>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2253864</v>
      </c>
      <c r="D30" s="691">
        <v>26445</v>
      </c>
      <c r="E30" s="436"/>
      <c r="F30" s="436">
        <v>4666</v>
      </c>
      <c r="G30" s="436">
        <v>92413</v>
      </c>
      <c r="H30" s="436"/>
      <c r="I30" s="436"/>
      <c r="J30" s="436">
        <v>1199</v>
      </c>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4778307</v>
      </c>
      <c r="D32" s="690">
        <v>847231</v>
      </c>
      <c r="E32" s="691">
        <v>1168991</v>
      </c>
      <c r="F32" s="691">
        <v>169450</v>
      </c>
      <c r="G32" s="691">
        <v>622692</v>
      </c>
      <c r="H32" s="691"/>
      <c r="I32" s="691">
        <v>84725</v>
      </c>
      <c r="J32" s="691">
        <v>238209</v>
      </c>
      <c r="K32" s="510">
        <v>84725</v>
      </c>
      <c r="L32" s="433"/>
      <c r="M32" s="433"/>
      <c r="N32" s="433"/>
    </row>
    <row r="33" spans="1:14" ht="13.5" customHeight="1" x14ac:dyDescent="0.2">
      <c r="A33" s="629" t="s">
        <v>347</v>
      </c>
      <c r="B33" s="42">
        <v>493</v>
      </c>
      <c r="C33" s="436"/>
      <c r="D33" s="436"/>
      <c r="E33" s="436"/>
      <c r="F33" s="436"/>
      <c r="G33" s="436"/>
      <c r="H33" s="436"/>
      <c r="I33" s="436"/>
      <c r="J33" s="436"/>
      <c r="K33" s="436"/>
      <c r="L33" s="436">
        <v>483760</v>
      </c>
      <c r="M33" s="433"/>
      <c r="N33" s="482"/>
    </row>
    <row r="34" spans="1:14" ht="13.5" customHeight="1" thickBot="1" x14ac:dyDescent="0.25">
      <c r="A34" s="1076" t="s">
        <v>759</v>
      </c>
      <c r="B34" s="725"/>
      <c r="C34" s="1099">
        <f>SUM(C25:C33)</f>
        <v>7477335</v>
      </c>
      <c r="D34" s="1099">
        <f t="shared" ref="D34:K34" si="1">SUM(D25:D33)</f>
        <v>988490</v>
      </c>
      <c r="E34" s="1099">
        <f t="shared" si="1"/>
        <v>1168991</v>
      </c>
      <c r="F34" s="1099">
        <f t="shared" si="1"/>
        <v>194876</v>
      </c>
      <c r="G34" s="1099">
        <f t="shared" si="1"/>
        <v>715105</v>
      </c>
      <c r="H34" s="1099">
        <f t="shared" si="1"/>
        <v>262639</v>
      </c>
      <c r="I34" s="1099">
        <f t="shared" si="1"/>
        <v>84725</v>
      </c>
      <c r="J34" s="1099">
        <f t="shared" si="1"/>
        <v>266381</v>
      </c>
      <c r="K34" s="1099">
        <f t="shared" si="1"/>
        <v>1422148</v>
      </c>
      <c r="L34" s="1059">
        <f>SUM(L33)</f>
        <v>483760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51687161</v>
      </c>
    </row>
    <row r="37" spans="1:14" ht="13.5" thickBot="1" x14ac:dyDescent="0.25">
      <c r="A37" s="464" t="s">
        <v>758</v>
      </c>
      <c r="B37" s="724"/>
      <c r="C37" s="507"/>
      <c r="D37" s="507"/>
      <c r="E37" s="507"/>
      <c r="F37" s="507"/>
      <c r="G37" s="507"/>
      <c r="H37" s="507"/>
      <c r="I37" s="507"/>
      <c r="J37" s="507"/>
      <c r="K37" s="507"/>
      <c r="L37" s="514"/>
      <c r="M37" s="433"/>
      <c r="N37" s="693">
        <f>SUM(N36:N36)</f>
        <v>51687161</v>
      </c>
    </row>
    <row r="38" spans="1:14" customFormat="1" ht="13.5" customHeight="1" thickTop="1" x14ac:dyDescent="0.2">
      <c r="A38" s="628" t="s">
        <v>496</v>
      </c>
      <c r="B38" s="542">
        <v>714</v>
      </c>
      <c r="C38" s="727">
        <v>468024</v>
      </c>
      <c r="D38" s="727">
        <v>0</v>
      </c>
      <c r="E38" s="727">
        <v>1784415</v>
      </c>
      <c r="F38" s="727">
        <v>0</v>
      </c>
      <c r="G38" s="727">
        <v>14079</v>
      </c>
      <c r="H38" s="727">
        <v>127991</v>
      </c>
      <c r="I38" s="727">
        <v>0</v>
      </c>
      <c r="J38" s="726">
        <v>0</v>
      </c>
      <c r="K38" s="727">
        <v>0</v>
      </c>
      <c r="L38" s="1100"/>
      <c r="M38" s="694"/>
      <c r="N38" s="694"/>
    </row>
    <row r="39" spans="1:14" customFormat="1" ht="13.5" customHeight="1" x14ac:dyDescent="0.2">
      <c r="A39" s="628" t="s">
        <v>405</v>
      </c>
      <c r="B39" s="542">
        <v>730</v>
      </c>
      <c r="C39" s="727">
        <f>'Acct Summary 7-8'!C81-C38</f>
        <v>8995193</v>
      </c>
      <c r="D39" s="727">
        <f>'Acct Summary 7-8'!D81-D38</f>
        <v>1242167</v>
      </c>
      <c r="E39" s="727">
        <f>'Acct Summary 7-8'!E81-E38</f>
        <v>1684806</v>
      </c>
      <c r="F39" s="727">
        <f>'Acct Summary 7-8'!F81-F38</f>
        <v>623038</v>
      </c>
      <c r="G39" s="727">
        <f>'Acct Summary 7-8'!G81-G38</f>
        <v>823717</v>
      </c>
      <c r="H39" s="727">
        <f>'Acct Summary 7-8'!H81-H38</f>
        <v>761221</v>
      </c>
      <c r="I39" s="727">
        <f>'Acct Summary 7-8'!I81-I38</f>
        <v>2611130</v>
      </c>
      <c r="J39" s="727">
        <f>'Acct Summary 7-8'!J81-J38</f>
        <v>189030</v>
      </c>
      <c r="K39" s="727">
        <f>'Acct Summary 7-8'!K81-K38</f>
        <v>2831285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75019273</v>
      </c>
      <c r="N40" s="694"/>
    </row>
    <row r="41" spans="1:14" ht="13.5" customHeight="1" thickBot="1" x14ac:dyDescent="0.25">
      <c r="A41" s="464" t="s">
        <v>760</v>
      </c>
      <c r="B41" s="455"/>
      <c r="C41" s="485">
        <f>(SUM(C34,C37,C38,C39))</f>
        <v>16940552</v>
      </c>
      <c r="D41" s="485">
        <f t="shared" ref="D41:L41" si="2">SUM(D34,D37,D38:D39)</f>
        <v>2230657</v>
      </c>
      <c r="E41" s="485">
        <f t="shared" si="2"/>
        <v>4638212</v>
      </c>
      <c r="F41" s="485">
        <f t="shared" si="2"/>
        <v>817914</v>
      </c>
      <c r="G41" s="485">
        <f t="shared" si="2"/>
        <v>1552901</v>
      </c>
      <c r="H41" s="485">
        <f t="shared" si="2"/>
        <v>1151851</v>
      </c>
      <c r="I41" s="485">
        <f t="shared" si="2"/>
        <v>2695855</v>
      </c>
      <c r="J41" s="485">
        <f t="shared" si="2"/>
        <v>455411</v>
      </c>
      <c r="K41" s="485">
        <f t="shared" si="2"/>
        <v>4253433</v>
      </c>
      <c r="L41" s="485">
        <f t="shared" si="2"/>
        <v>483760</v>
      </c>
      <c r="M41" s="485">
        <f>SUM(M40)</f>
        <v>75019273</v>
      </c>
      <c r="N41" s="485">
        <f>SUM(N37)</f>
        <v>51687161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6" zoomScaleNormal="96" zoomScaleSheetLayoutView="100" workbookViewId="0">
      <pane ySplit="2" topLeftCell="A8" activePane="bottomLeft" state="frozenSplit"/>
      <selection pane="bottomLeft" activeCell="C31" sqref="C3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1995</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1991</v>
      </c>
      <c r="B4" s="292">
        <v>1000</v>
      </c>
      <c r="C4" s="695">
        <f>'Revenues 9-14'!C109</f>
        <v>13916060</v>
      </c>
      <c r="D4" s="695">
        <f>'Revenues 9-14'!D109</f>
        <v>2413750</v>
      </c>
      <c r="E4" s="695">
        <f>'Revenues 9-14'!E109</f>
        <v>5113074</v>
      </c>
      <c r="F4" s="695">
        <f>'Revenues 9-14'!F109</f>
        <v>481761</v>
      </c>
      <c r="G4" s="695">
        <f>'Revenues 9-14'!G109</f>
        <v>1553439</v>
      </c>
      <c r="H4" s="695">
        <f>'Revenues 9-14'!H109</f>
        <v>15834</v>
      </c>
      <c r="I4" s="695">
        <f>'Revenues 9-14'!I109</f>
        <v>220715</v>
      </c>
      <c r="J4" s="695">
        <f>'Revenues 9-14'!J109</f>
        <v>567459</v>
      </c>
      <c r="K4" s="695">
        <f>'Revenues 9-14'!K109</f>
        <v>223736</v>
      </c>
      <c r="L4" s="39"/>
    </row>
    <row r="5" spans="1:13" ht="22.5" x14ac:dyDescent="0.2">
      <c r="A5" s="733" t="s">
        <v>1992</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1993</v>
      </c>
      <c r="B6" s="293">
        <v>3000</v>
      </c>
      <c r="C6" s="696">
        <f>'Revenues 9-14'!C173</f>
        <v>16075808</v>
      </c>
      <c r="D6" s="696">
        <f>'Revenues 9-14'!D173</f>
        <v>469000</v>
      </c>
      <c r="E6" s="696">
        <f>'Revenues 9-14'!E173</f>
        <v>0</v>
      </c>
      <c r="F6" s="696">
        <f>'Revenues 9-14'!F173</f>
        <v>740873</v>
      </c>
      <c r="G6" s="696">
        <f>'Revenues 9-14'!G173</f>
        <v>0</v>
      </c>
      <c r="H6" s="696">
        <f>'Revenues 9-14'!H173</f>
        <v>685060</v>
      </c>
      <c r="I6" s="696">
        <f>'Revenues 9-14'!I173</f>
        <v>0</v>
      </c>
      <c r="J6" s="696">
        <f>'Revenues 9-14'!J173</f>
        <v>0</v>
      </c>
      <c r="K6" s="696">
        <f>'Revenues 9-14'!K173</f>
        <v>238000</v>
      </c>
      <c r="L6" s="39"/>
      <c r="M6" s="222"/>
    </row>
    <row r="7" spans="1:13" x14ac:dyDescent="0.2">
      <c r="A7" s="734" t="s">
        <v>1994</v>
      </c>
      <c r="B7" s="293">
        <v>4000</v>
      </c>
      <c r="C7" s="696">
        <f>'Revenues 9-14'!C274</f>
        <v>4032777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34024645</v>
      </c>
      <c r="D8" s="485">
        <f t="shared" ref="D8:K8" si="0">SUM(D4:D7)</f>
        <v>2882750</v>
      </c>
      <c r="E8" s="485">
        <f t="shared" si="0"/>
        <v>5113074</v>
      </c>
      <c r="F8" s="485">
        <f t="shared" si="0"/>
        <v>1222634</v>
      </c>
      <c r="G8" s="485">
        <f t="shared" si="0"/>
        <v>1553439</v>
      </c>
      <c r="H8" s="485">
        <f t="shared" si="0"/>
        <v>700894</v>
      </c>
      <c r="I8" s="485">
        <f t="shared" si="0"/>
        <v>220715</v>
      </c>
      <c r="J8" s="485">
        <f t="shared" si="0"/>
        <v>567459</v>
      </c>
      <c r="K8" s="485">
        <f t="shared" si="0"/>
        <v>461736</v>
      </c>
      <c r="L8" s="39"/>
    </row>
    <row r="9" spans="1:13" ht="15" thickTop="1" x14ac:dyDescent="0.2">
      <c r="A9" s="1019" t="s">
        <v>348</v>
      </c>
      <c r="B9" s="456">
        <v>3998</v>
      </c>
      <c r="C9" s="418">
        <v>14035321</v>
      </c>
      <c r="D9" s="489"/>
      <c r="E9" s="418"/>
      <c r="F9" s="418"/>
      <c r="G9" s="700"/>
      <c r="H9" s="418"/>
      <c r="I9" s="494" t="s">
        <v>1390</v>
      </c>
      <c r="J9" s="435"/>
      <c r="K9" s="418"/>
      <c r="L9" s="39"/>
    </row>
    <row r="10" spans="1:13" s="48" customFormat="1" ht="13.5" thickBot="1" x14ac:dyDescent="0.25">
      <c r="A10" s="464" t="s">
        <v>1394</v>
      </c>
      <c r="B10" s="457"/>
      <c r="C10" s="485">
        <f>SUM(C8:C9)</f>
        <v>48059966</v>
      </c>
      <c r="D10" s="485">
        <f t="shared" ref="D10:K10" si="1">SUM(D8:D9)</f>
        <v>2882750</v>
      </c>
      <c r="E10" s="485">
        <f t="shared" si="1"/>
        <v>5113074</v>
      </c>
      <c r="F10" s="485">
        <f t="shared" si="1"/>
        <v>1222634</v>
      </c>
      <c r="G10" s="485">
        <f t="shared" si="1"/>
        <v>1553439</v>
      </c>
      <c r="H10" s="485">
        <f t="shared" si="1"/>
        <v>700894</v>
      </c>
      <c r="I10" s="485">
        <f t="shared" si="1"/>
        <v>220715</v>
      </c>
      <c r="J10" s="485">
        <f t="shared" si="1"/>
        <v>567459</v>
      </c>
      <c r="K10" s="485">
        <f t="shared" si="1"/>
        <v>461736</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20147431</v>
      </c>
      <c r="D12" s="498" t="s">
        <v>1390</v>
      </c>
      <c r="E12" s="433" t="s">
        <v>1390</v>
      </c>
      <c r="F12" s="433" t="s">
        <v>1390</v>
      </c>
      <c r="G12" s="695">
        <f>'Expenditures 15-22'!K223</f>
        <v>620900</v>
      </c>
      <c r="H12" s="431"/>
      <c r="I12" s="433" t="s">
        <v>1390</v>
      </c>
      <c r="J12" s="433" t="s">
        <v>1390</v>
      </c>
      <c r="K12" s="431" t="s">
        <v>1390</v>
      </c>
      <c r="L12" s="39"/>
    </row>
    <row r="13" spans="1:13" x14ac:dyDescent="0.2">
      <c r="A13" s="734" t="s">
        <v>536</v>
      </c>
      <c r="B13" s="293">
        <v>2000</v>
      </c>
      <c r="C13" s="696">
        <f>'Expenditures 15-22'!K74</f>
        <v>9390195</v>
      </c>
      <c r="D13" s="696">
        <f>'Expenditures 15-22'!K129</f>
        <v>2992042</v>
      </c>
      <c r="E13" s="482" t="s">
        <v>1390</v>
      </c>
      <c r="F13" s="696">
        <f>'Expenditures 15-22'!K178</f>
        <v>1939101</v>
      </c>
      <c r="G13" s="696">
        <f>'Expenditures 15-22'!K273</f>
        <v>610861</v>
      </c>
      <c r="H13" s="696">
        <f>'Expenditures 15-22'!K296</f>
        <v>7194925</v>
      </c>
      <c r="I13" s="433" t="s">
        <v>1390</v>
      </c>
      <c r="J13" s="749">
        <f>'Expenditures 15-22'!K323</f>
        <v>688252</v>
      </c>
      <c r="K13" s="701">
        <f>'Expenditures 15-22'!K341</f>
        <v>7880436</v>
      </c>
      <c r="L13" s="39"/>
    </row>
    <row r="14" spans="1:13" x14ac:dyDescent="0.2">
      <c r="A14" s="734" t="s">
        <v>528</v>
      </c>
      <c r="B14" s="293">
        <v>3000</v>
      </c>
      <c r="C14" s="696">
        <f>'Expenditures 15-22'!K75</f>
        <v>336792</v>
      </c>
      <c r="D14" s="696">
        <f>'Expenditures 15-22'!K130</f>
        <v>0</v>
      </c>
      <c r="E14" s="498" t="s">
        <v>1390</v>
      </c>
      <c r="F14" s="696">
        <f>'Expenditures 15-22'!K179</f>
        <v>0</v>
      </c>
      <c r="G14" s="696">
        <f>'Expenditures 15-22'!K274</f>
        <v>12772</v>
      </c>
      <c r="H14" s="490"/>
      <c r="I14" s="433" t="s">
        <v>1390</v>
      </c>
      <c r="J14" s="433" t="s">
        <v>1390</v>
      </c>
      <c r="K14" s="490" t="s">
        <v>1390</v>
      </c>
      <c r="L14" s="39"/>
    </row>
    <row r="15" spans="1:13" x14ac:dyDescent="0.2">
      <c r="A15" s="734" t="s">
        <v>114</v>
      </c>
      <c r="B15" s="293">
        <v>4000</v>
      </c>
      <c r="C15" s="696">
        <f>'Expenditures 15-22'!K102</f>
        <v>5795861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4620752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35670279</v>
      </c>
      <c r="D17" s="485">
        <f t="shared" si="2"/>
        <v>2992042</v>
      </c>
      <c r="E17" s="485">
        <f t="shared" si="2"/>
        <v>4620752</v>
      </c>
      <c r="F17" s="485">
        <f t="shared" si="2"/>
        <v>1939101</v>
      </c>
      <c r="G17" s="485">
        <f t="shared" si="2"/>
        <v>1244533</v>
      </c>
      <c r="H17" s="485">
        <f t="shared" si="2"/>
        <v>7194925</v>
      </c>
      <c r="I17" s="433"/>
      <c r="J17" s="485">
        <f>SUM(J12:J16)</f>
        <v>688252</v>
      </c>
      <c r="K17" s="485">
        <f>SUM(K12:K16)</f>
        <v>7880436</v>
      </c>
      <c r="L17" s="39"/>
    </row>
    <row r="18" spans="1:12" ht="15" customHeight="1" thickTop="1" x14ac:dyDescent="0.2">
      <c r="A18" s="1020" t="s">
        <v>1322</v>
      </c>
      <c r="B18" s="258">
        <v>4180</v>
      </c>
      <c r="C18" s="695">
        <f t="shared" ref="C18:H18" si="3">C9</f>
        <v>14035321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49705600</v>
      </c>
      <c r="D19" s="485">
        <f t="shared" si="4"/>
        <v>2992042</v>
      </c>
      <c r="E19" s="485">
        <f t="shared" si="4"/>
        <v>4620752</v>
      </c>
      <c r="F19" s="485">
        <f t="shared" si="4"/>
        <v>1939101</v>
      </c>
      <c r="G19" s="485">
        <f t="shared" si="4"/>
        <v>1244533</v>
      </c>
      <c r="H19" s="485">
        <f t="shared" si="4"/>
        <v>7194925</v>
      </c>
      <c r="I19" s="433"/>
      <c r="J19" s="485">
        <f>SUM(J17:J18)</f>
        <v>688252</v>
      </c>
      <c r="K19" s="485">
        <f>SUM(K17:K18)</f>
        <v>7880436</v>
      </c>
      <c r="L19" s="39"/>
    </row>
    <row r="20" spans="1:12" ht="27" thickTop="1" thickBot="1" x14ac:dyDescent="0.25">
      <c r="A20" s="458" t="s">
        <v>1323</v>
      </c>
      <c r="B20" s="459"/>
      <c r="C20" s="1018">
        <f>C8-C17</f>
        <v>-1645634</v>
      </c>
      <c r="D20" s="1018">
        <f t="shared" ref="D20:K20" si="5">D8-D17</f>
        <v>-109292</v>
      </c>
      <c r="E20" s="1018">
        <f t="shared" si="5"/>
        <v>492322</v>
      </c>
      <c r="F20" s="1018">
        <f t="shared" si="5"/>
        <v>-716467</v>
      </c>
      <c r="G20" s="1018">
        <f t="shared" si="5"/>
        <v>308906</v>
      </c>
      <c r="H20" s="1018">
        <f t="shared" si="5"/>
        <v>-6494031</v>
      </c>
      <c r="I20" s="1018">
        <f t="shared" si="5"/>
        <v>220715</v>
      </c>
      <c r="J20" s="1018">
        <f t="shared" si="5"/>
        <v>-120793</v>
      </c>
      <c r="K20" s="1018">
        <f t="shared" si="5"/>
        <v>-7418700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1000000</v>
      </c>
      <c r="E25" s="436"/>
      <c r="F25" s="436"/>
      <c r="G25" s="436"/>
      <c r="H25" s="436">
        <v>543326</v>
      </c>
      <c r="I25" s="507"/>
      <c r="J25" s="436"/>
      <c r="K25" s="436">
        <v>3702331</v>
      </c>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63750</v>
      </c>
      <c r="F33" s="436"/>
      <c r="G33" s="507"/>
      <c r="H33" s="436"/>
      <c r="I33" s="436">
        <v>4921250</v>
      </c>
      <c r="J33" s="436"/>
      <c r="K33" s="436"/>
      <c r="L33" s="504"/>
    </row>
    <row r="34" spans="1:12" s="704" customFormat="1" x14ac:dyDescent="0.2">
      <c r="A34" s="1022" t="s">
        <v>1182</v>
      </c>
      <c r="B34" s="707">
        <v>7220</v>
      </c>
      <c r="C34" s="436"/>
      <c r="D34" s="436"/>
      <c r="E34" s="436"/>
      <c r="F34" s="436"/>
      <c r="G34" s="507"/>
      <c r="H34" s="435"/>
      <c r="I34" s="435">
        <v>78987</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1000000</v>
      </c>
      <c r="E44" s="692">
        <f t="shared" si="6"/>
        <v>63750</v>
      </c>
      <c r="F44" s="692">
        <f t="shared" si="6"/>
        <v>0</v>
      </c>
      <c r="G44" s="692">
        <f t="shared" si="6"/>
        <v>0</v>
      </c>
      <c r="H44" s="692">
        <f t="shared" si="6"/>
        <v>543326</v>
      </c>
      <c r="I44" s="692">
        <f t="shared" si="6"/>
        <v>5000237</v>
      </c>
      <c r="J44" s="692">
        <f t="shared" si="6"/>
        <v>0</v>
      </c>
      <c r="K44" s="692">
        <f t="shared" si="6"/>
        <v>3702331</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5245657</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5245657</v>
      </c>
      <c r="J76" s="692">
        <f t="shared" si="7"/>
        <v>0</v>
      </c>
      <c r="K76" s="692">
        <f t="shared" si="7"/>
        <v>0</v>
      </c>
      <c r="L76" s="504"/>
    </row>
    <row r="77" spans="1:12" ht="14.25" thickTop="1" thickBot="1" x14ac:dyDescent="0.25">
      <c r="A77" s="1027" t="s">
        <v>1402</v>
      </c>
      <c r="B77" s="710"/>
      <c r="C77" s="444">
        <f t="shared" ref="C77:K77" si="8">C44-C76</f>
        <v>0</v>
      </c>
      <c r="D77" s="444">
        <f t="shared" si="8"/>
        <v>1000000</v>
      </c>
      <c r="E77" s="444">
        <f t="shared" si="8"/>
        <v>63750</v>
      </c>
      <c r="F77" s="444">
        <f t="shared" si="8"/>
        <v>0</v>
      </c>
      <c r="G77" s="444">
        <f t="shared" si="8"/>
        <v>0</v>
      </c>
      <c r="H77" s="444">
        <f t="shared" si="8"/>
        <v>543326</v>
      </c>
      <c r="I77" s="444">
        <f t="shared" si="8"/>
        <v>-245420</v>
      </c>
      <c r="J77" s="444">
        <f t="shared" si="8"/>
        <v>0</v>
      </c>
      <c r="K77" s="444">
        <f t="shared" si="8"/>
        <v>3702331</v>
      </c>
      <c r="L77" s="39"/>
    </row>
    <row r="78" spans="1:12" ht="29.25" customHeight="1" thickTop="1" thickBot="1" x14ac:dyDescent="0.25">
      <c r="A78" s="2213" t="s">
        <v>700</v>
      </c>
      <c r="B78" s="2214"/>
      <c r="C78" s="443">
        <f t="shared" ref="C78:K78" si="9">C20+C77</f>
        <v>-1645634</v>
      </c>
      <c r="D78" s="443">
        <f t="shared" si="9"/>
        <v>890708</v>
      </c>
      <c r="E78" s="443">
        <f t="shared" si="9"/>
        <v>556072</v>
      </c>
      <c r="F78" s="443">
        <f t="shared" si="9"/>
        <v>-716467</v>
      </c>
      <c r="G78" s="443">
        <f t="shared" si="9"/>
        <v>308906</v>
      </c>
      <c r="H78" s="443">
        <f t="shared" si="9"/>
        <v>-5950705</v>
      </c>
      <c r="I78" s="443">
        <f t="shared" si="9"/>
        <v>-24705</v>
      </c>
      <c r="J78" s="443">
        <f t="shared" si="9"/>
        <v>-120793</v>
      </c>
      <c r="K78" s="443">
        <f t="shared" si="9"/>
        <v>-3716369</v>
      </c>
      <c r="L78" s="505"/>
    </row>
    <row r="79" spans="1:12" ht="13.5" thickTop="1" x14ac:dyDescent="0.2">
      <c r="A79" s="820" t="s">
        <v>1934</v>
      </c>
      <c r="B79" s="460"/>
      <c r="C79" s="435">
        <v>11108851</v>
      </c>
      <c r="D79" s="703">
        <v>351459</v>
      </c>
      <c r="E79" s="703">
        <v>2913149</v>
      </c>
      <c r="F79" s="703">
        <v>1339505</v>
      </c>
      <c r="G79" s="703">
        <v>528890</v>
      </c>
      <c r="H79" s="703">
        <v>6839917</v>
      </c>
      <c r="I79" s="703">
        <v>2635835</v>
      </c>
      <c r="J79" s="703">
        <v>309823</v>
      </c>
      <c r="K79" s="703">
        <v>6547654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1935</v>
      </c>
      <c r="B81" s="457"/>
      <c r="C81" s="485">
        <f>(SUM(C78:C80))</f>
        <v>9463217</v>
      </c>
      <c r="D81" s="485">
        <f>SUM(D78:D80)</f>
        <v>1242167</v>
      </c>
      <c r="E81" s="485">
        <f t="shared" ref="E81:K81" si="10">SUM(E78:E80)</f>
        <v>3469221</v>
      </c>
      <c r="F81" s="485">
        <f t="shared" si="10"/>
        <v>623038</v>
      </c>
      <c r="G81" s="485">
        <f t="shared" si="10"/>
        <v>837796</v>
      </c>
      <c r="H81" s="485">
        <f t="shared" si="10"/>
        <v>889212</v>
      </c>
      <c r="I81" s="485">
        <f t="shared" si="10"/>
        <v>2611130</v>
      </c>
      <c r="J81" s="485">
        <f t="shared" si="10"/>
        <v>189030</v>
      </c>
      <c r="K81" s="485">
        <f t="shared" si="10"/>
        <v>2831285</v>
      </c>
      <c r="L81" s="39"/>
    </row>
    <row r="82" spans="1:12" ht="0.75" customHeight="1" thickTop="1" thickBot="1" x14ac:dyDescent="0.25">
      <c r="A82" s="632" t="s">
        <v>406</v>
      </c>
      <c r="B82" s="630"/>
      <c r="C82" s="1136">
        <f>(C81-C79)</f>
        <v>-1645634</v>
      </c>
      <c r="D82" s="1136">
        <f t="shared" ref="D82:K82" si="11">(D81-D79)</f>
        <v>890708</v>
      </c>
      <c r="E82" s="1136">
        <f t="shared" si="11"/>
        <v>556072</v>
      </c>
      <c r="F82" s="1136">
        <f t="shared" si="11"/>
        <v>-716467</v>
      </c>
      <c r="G82" s="1136">
        <f t="shared" si="11"/>
        <v>308906</v>
      </c>
      <c r="H82" s="1136">
        <f t="shared" si="11"/>
        <v>-5950705</v>
      </c>
      <c r="I82" s="1136">
        <f t="shared" si="11"/>
        <v>-24705</v>
      </c>
      <c r="J82" s="1136">
        <f t="shared" si="11"/>
        <v>-120793</v>
      </c>
      <c r="K82" s="1136">
        <f t="shared" si="11"/>
        <v>-3716369</v>
      </c>
    </row>
    <row r="83" spans="1:12" ht="14.25" hidden="1" thickTop="1" thickBot="1" x14ac:dyDescent="0.25">
      <c r="A83" s="729" t="s">
        <v>407</v>
      </c>
      <c r="B83" s="631"/>
      <c r="C83" s="1137">
        <f>C82/C81</f>
        <v>-0.17389794612128201</v>
      </c>
      <c r="D83" s="1137">
        <f t="shared" ref="D83:K83" si="12">D82/D81</f>
        <v>0.71705978342686616</v>
      </c>
      <c r="E83" s="1137">
        <f t="shared" si="12"/>
        <v>0.16028728063158848</v>
      </c>
      <c r="F83" s="1137">
        <f t="shared" si="12"/>
        <v>-1.1499571454710629</v>
      </c>
      <c r="G83" s="1137">
        <f t="shared" si="12"/>
        <v>0.36871266991009743</v>
      </c>
      <c r="H83" s="1137">
        <f t="shared" si="12"/>
        <v>-6.6921105428176855</v>
      </c>
      <c r="I83" s="1137">
        <f t="shared" si="12"/>
        <v>-9.4614209173805985E-3</v>
      </c>
      <c r="J83" s="1137">
        <f t="shared" si="12"/>
        <v>-0.63901497116859762</v>
      </c>
      <c r="K83" s="1137">
        <f t="shared" si="12"/>
        <v>-1.3126085858541263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8" zoomScaleNormal="98" zoomScaleSheetLayoutView="75" workbookViewId="0">
      <pane ySplit="2" topLeftCell="A263" activePane="bottomLeft" state="frozen"/>
      <selection activeCell="A2" sqref="A2"/>
      <selection pane="bottomLeft" activeCell="C78" sqref="C7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1974</v>
      </c>
      <c r="B1" s="76"/>
      <c r="C1" s="57" t="s">
        <v>504</v>
      </c>
      <c r="D1" s="57" t="s">
        <v>505</v>
      </c>
      <c r="E1" s="57" t="s">
        <v>506</v>
      </c>
      <c r="F1" s="57" t="s">
        <v>507</v>
      </c>
      <c r="G1" s="57" t="s">
        <v>508</v>
      </c>
      <c r="H1" s="57" t="s">
        <v>509</v>
      </c>
      <c r="I1" s="57" t="s">
        <v>510</v>
      </c>
      <c r="J1" s="57" t="s">
        <v>511</v>
      </c>
      <c r="K1" s="57" t="s">
        <v>875</v>
      </c>
    </row>
    <row r="2" spans="1:12" ht="36" x14ac:dyDescent="0.2">
      <c r="A2" s="221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10976326</v>
      </c>
      <c r="D5" s="418">
        <v>2010336</v>
      </c>
      <c r="E5" s="412">
        <v>2631334</v>
      </c>
      <c r="F5" s="806">
        <v>402084</v>
      </c>
      <c r="G5" s="412">
        <v>789654</v>
      </c>
      <c r="H5" s="412"/>
      <c r="I5" s="412">
        <f>84047+117002</f>
        <v>201049</v>
      </c>
      <c r="J5" s="436">
        <v>566878</v>
      </c>
      <c r="K5" s="412">
        <v>201049</v>
      </c>
    </row>
    <row r="6" spans="1:12" ht="14.25" x14ac:dyDescent="0.2">
      <c r="A6" s="913" t="s">
        <v>482</v>
      </c>
      <c r="B6" s="40">
        <v>1130</v>
      </c>
      <c r="C6" s="412">
        <v>201049</v>
      </c>
      <c r="D6" s="412"/>
      <c r="E6" s="481"/>
      <c r="F6" s="481"/>
      <c r="G6" s="433"/>
      <c r="H6" s="433"/>
      <c r="I6" s="433"/>
      <c r="J6" s="433"/>
      <c r="K6" s="433"/>
    </row>
    <row r="7" spans="1:12" x14ac:dyDescent="0.2">
      <c r="A7" s="913" t="s">
        <v>117</v>
      </c>
      <c r="B7" s="259">
        <v>1140</v>
      </c>
      <c r="C7" s="412">
        <v>160854</v>
      </c>
      <c r="D7" s="412"/>
      <c r="E7" s="433"/>
      <c r="F7" s="436"/>
      <c r="G7" s="436"/>
      <c r="H7" s="436"/>
      <c r="I7" s="433"/>
      <c r="J7" s="433"/>
      <c r="K7" s="433"/>
    </row>
    <row r="8" spans="1:12" x14ac:dyDescent="0.2">
      <c r="A8" s="913" t="s">
        <v>483</v>
      </c>
      <c r="B8" s="40">
        <v>1150</v>
      </c>
      <c r="C8" s="481"/>
      <c r="D8" s="481"/>
      <c r="E8" s="507"/>
      <c r="F8" s="507"/>
      <c r="G8" s="418">
        <v>702446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11338229</v>
      </c>
      <c r="D12" s="484">
        <f t="shared" si="0"/>
        <v>2010336</v>
      </c>
      <c r="E12" s="484">
        <f t="shared" si="0"/>
        <v>2631334</v>
      </c>
      <c r="F12" s="484">
        <f t="shared" si="0"/>
        <v>402084</v>
      </c>
      <c r="G12" s="484">
        <f t="shared" si="0"/>
        <v>1492100</v>
      </c>
      <c r="H12" s="484">
        <f t="shared" si="0"/>
        <v>0</v>
      </c>
      <c r="I12" s="484">
        <f t="shared" si="0"/>
        <v>201049</v>
      </c>
      <c r="J12" s="484">
        <f t="shared" si="0"/>
        <v>566878</v>
      </c>
      <c r="K12" s="485">
        <f t="shared" si="0"/>
        <v>201049</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7023</v>
      </c>
      <c r="D14" s="412">
        <v>1245</v>
      </c>
      <c r="E14" s="412">
        <v>1507</v>
      </c>
      <c r="F14" s="412">
        <v>249</v>
      </c>
      <c r="G14" s="412">
        <v>937</v>
      </c>
      <c r="H14" s="412"/>
      <c r="I14" s="412">
        <v>125</v>
      </c>
      <c r="J14" s="436">
        <v>353</v>
      </c>
      <c r="K14" s="412">
        <v>125</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1296565</v>
      </c>
      <c r="D16" s="412">
        <v>200000</v>
      </c>
      <c r="E16" s="412"/>
      <c r="F16" s="412"/>
      <c r="G16" s="412">
        <v>58000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1303588</v>
      </c>
      <c r="D18" s="487">
        <f t="shared" ref="D18:K18" si="1">SUM(D14:D17)</f>
        <v>201245</v>
      </c>
      <c r="E18" s="487">
        <f t="shared" si="1"/>
        <v>1507</v>
      </c>
      <c r="F18" s="487">
        <f t="shared" si="1"/>
        <v>249</v>
      </c>
      <c r="G18" s="487">
        <f t="shared" si="1"/>
        <v>58937</v>
      </c>
      <c r="H18" s="487">
        <f t="shared" si="1"/>
        <v>0</v>
      </c>
      <c r="I18" s="487">
        <f t="shared" si="1"/>
        <v>125</v>
      </c>
      <c r="J18" s="487">
        <f t="shared" si="1"/>
        <v>353</v>
      </c>
      <c r="K18" s="1072">
        <f t="shared" si="1"/>
        <v>125</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30523</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v>46066</v>
      </c>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76589</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35700</v>
      </c>
      <c r="D65" s="412">
        <v>3559</v>
      </c>
      <c r="E65" s="412">
        <v>7643</v>
      </c>
      <c r="F65" s="436">
        <v>2839</v>
      </c>
      <c r="G65" s="412">
        <v>2402</v>
      </c>
      <c r="H65" s="412">
        <v>15834</v>
      </c>
      <c r="I65" s="412">
        <v>19541</v>
      </c>
      <c r="J65" s="436">
        <v>228</v>
      </c>
      <c r="K65" s="412">
        <v>22562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35700</v>
      </c>
      <c r="D67" s="485">
        <f t="shared" ref="D67:K67" si="2">SUM(D65:D66)</f>
        <v>3559</v>
      </c>
      <c r="E67" s="485">
        <f t="shared" si="2"/>
        <v>7643</v>
      </c>
      <c r="F67" s="485">
        <f t="shared" si="2"/>
        <v>2839</v>
      </c>
      <c r="G67" s="485">
        <f t="shared" si="2"/>
        <v>2402</v>
      </c>
      <c r="H67" s="485">
        <f t="shared" si="2"/>
        <v>15834</v>
      </c>
      <c r="I67" s="485">
        <f t="shared" si="2"/>
        <v>19541</v>
      </c>
      <c r="J67" s="485">
        <f t="shared" si="2"/>
        <v>228</v>
      </c>
      <c r="K67" s="485">
        <f t="shared" si="2"/>
        <v>22562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155298</v>
      </c>
      <c r="D69" s="433"/>
      <c r="E69" s="433"/>
      <c r="F69" s="433"/>
      <c r="G69" s="433"/>
      <c r="H69" s="433"/>
      <c r="I69" s="433"/>
      <c r="J69" s="433"/>
      <c r="K69" s="433"/>
    </row>
    <row r="70" spans="1:11" ht="12.75" customHeight="1" x14ac:dyDescent="0.2">
      <c r="A70" s="913" t="s">
        <v>1178</v>
      </c>
      <c r="B70" s="40">
        <v>1612</v>
      </c>
      <c r="C70" s="483">
        <v>8455</v>
      </c>
      <c r="D70" s="433"/>
      <c r="E70" s="433"/>
      <c r="F70" s="433"/>
      <c r="G70" s="433"/>
      <c r="H70" s="433"/>
      <c r="I70" s="433"/>
      <c r="J70" s="433"/>
      <c r="K70" s="433"/>
    </row>
    <row r="71" spans="1:11" ht="12.75" customHeight="1" x14ac:dyDescent="0.2">
      <c r="A71" s="913" t="s">
        <v>313</v>
      </c>
      <c r="B71" s="40">
        <v>1613</v>
      </c>
      <c r="C71" s="483">
        <v>210113</v>
      </c>
      <c r="D71" s="433"/>
      <c r="E71" s="433"/>
      <c r="F71" s="433"/>
      <c r="G71" s="433"/>
      <c r="H71" s="433"/>
      <c r="I71" s="433"/>
      <c r="J71" s="433"/>
      <c r="K71" s="433"/>
    </row>
    <row r="72" spans="1:11" ht="12.75" customHeight="1" x14ac:dyDescent="0.2">
      <c r="A72" s="913" t="s">
        <v>25</v>
      </c>
      <c r="B72" s="40">
        <v>1614</v>
      </c>
      <c r="C72" s="483">
        <v>2452</v>
      </c>
      <c r="D72" s="433"/>
      <c r="E72" s="433"/>
      <c r="F72" s="433"/>
      <c r="G72" s="433"/>
      <c r="H72" s="433"/>
      <c r="I72" s="433"/>
      <c r="J72" s="433"/>
      <c r="K72" s="433"/>
    </row>
    <row r="73" spans="1:11" ht="12.75" customHeight="1" x14ac:dyDescent="0.2">
      <c r="A73" s="913" t="s">
        <v>1179</v>
      </c>
      <c r="B73" s="40">
        <v>1620</v>
      </c>
      <c r="C73" s="483">
        <v>11242</v>
      </c>
      <c r="D73" s="433"/>
      <c r="E73" s="433"/>
      <c r="F73" s="433"/>
      <c r="G73" s="433"/>
      <c r="H73" s="433"/>
      <c r="I73" s="433"/>
      <c r="J73" s="433"/>
      <c r="K73" s="433"/>
    </row>
    <row r="74" spans="1:11" ht="12.75" customHeight="1" x14ac:dyDescent="0.2">
      <c r="A74" s="913" t="s">
        <v>26</v>
      </c>
      <c r="B74" s="40">
        <v>1690</v>
      </c>
      <c r="C74" s="483">
        <v>20832</v>
      </c>
      <c r="D74" s="433"/>
      <c r="E74" s="433"/>
      <c r="F74" s="433"/>
      <c r="G74" s="433"/>
      <c r="H74" s="433"/>
      <c r="I74" s="433"/>
      <c r="J74" s="433"/>
      <c r="K74" s="433"/>
    </row>
    <row r="75" spans="1:11" ht="12.75" customHeight="1" thickBot="1" x14ac:dyDescent="0.25">
      <c r="A75" s="464" t="s">
        <v>647</v>
      </c>
      <c r="B75" s="457"/>
      <c r="C75" s="485">
        <f>SUM(C69:C74)</f>
        <v>408392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85252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29751</v>
      </c>
      <c r="D81" s="412"/>
      <c r="E81" s="433"/>
      <c r="F81" s="433"/>
      <c r="G81" s="433"/>
      <c r="H81" s="433"/>
      <c r="I81" s="433"/>
      <c r="J81" s="433"/>
      <c r="K81" s="433"/>
    </row>
    <row r="82" spans="1:11" ht="12.75" customHeight="1" thickBot="1" x14ac:dyDescent="0.25">
      <c r="A82" s="464" t="s">
        <v>277</v>
      </c>
      <c r="B82" s="457"/>
      <c r="C82" s="484">
        <f>SUM(C77:C81)</f>
        <v>115003</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202705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202705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262729</v>
      </c>
      <c r="D95" s="483">
        <v>38374</v>
      </c>
      <c r="E95" s="431"/>
      <c r="F95" s="431"/>
      <c r="G95" s="431"/>
      <c r="H95" s="431"/>
      <c r="I95" s="431"/>
      <c r="J95" s="431"/>
      <c r="K95" s="431"/>
    </row>
    <row r="96" spans="1:11" ht="12.75" customHeight="1" x14ac:dyDescent="0.2">
      <c r="A96" s="913" t="s">
        <v>457</v>
      </c>
      <c r="B96" s="40">
        <v>1920</v>
      </c>
      <c r="C96" s="483">
        <v>40851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20000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2472590</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188863</v>
      </c>
      <c r="D107" s="412">
        <v>160236</v>
      </c>
      <c r="E107" s="412"/>
      <c r="F107" s="412"/>
      <c r="G107" s="412"/>
      <c r="H107" s="412"/>
      <c r="I107" s="412"/>
      <c r="J107" s="436"/>
      <c r="K107" s="412"/>
    </row>
    <row r="108" spans="1:12" ht="12.75" customHeight="1" thickBot="1" x14ac:dyDescent="0.25">
      <c r="A108" s="464" t="s">
        <v>577</v>
      </c>
      <c r="B108" s="738"/>
      <c r="C108" s="484">
        <f>SUM(C95:C107)</f>
        <v>512443</v>
      </c>
      <c r="D108" s="484">
        <f t="shared" ref="D108:K108" si="3">SUM(D95:D107)</f>
        <v>198610</v>
      </c>
      <c r="E108" s="484">
        <f t="shared" si="3"/>
        <v>2472590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13916060</v>
      </c>
      <c r="D109" s="493">
        <f t="shared" si="4"/>
        <v>2413750</v>
      </c>
      <c r="E109" s="493">
        <f t="shared" si="4"/>
        <v>5113074</v>
      </c>
      <c r="F109" s="493">
        <f t="shared" si="4"/>
        <v>481761</v>
      </c>
      <c r="G109" s="493">
        <f t="shared" si="4"/>
        <v>1553439</v>
      </c>
      <c r="H109" s="493">
        <f t="shared" si="4"/>
        <v>15834</v>
      </c>
      <c r="I109" s="493">
        <f t="shared" si="4"/>
        <v>220715</v>
      </c>
      <c r="J109" s="493">
        <f t="shared" si="4"/>
        <v>567459</v>
      </c>
      <c r="K109" s="443">
        <f t="shared" si="4"/>
        <v>223736</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1759</v>
      </c>
      <c r="B117" s="261">
        <v>3001</v>
      </c>
      <c r="C117" s="489">
        <v>13398685</v>
      </c>
      <c r="D117" s="418">
        <v>469000</v>
      </c>
      <c r="E117" s="412"/>
      <c r="F117" s="418"/>
      <c r="G117" s="418"/>
      <c r="H117" s="412">
        <v>685060</v>
      </c>
      <c r="I117" s="433"/>
      <c r="J117" s="436"/>
      <c r="K117" s="412">
        <v>238000</v>
      </c>
    </row>
    <row r="118" spans="1:11" ht="12.75" customHeight="1" x14ac:dyDescent="0.2">
      <c r="A118" s="477" t="s">
        <v>1760</v>
      </c>
      <c r="B118" s="261">
        <v>3002</v>
      </c>
      <c r="C118" s="483">
        <v>349854</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13748539</v>
      </c>
      <c r="D121" s="484">
        <f t="shared" si="5"/>
        <v>469000</v>
      </c>
      <c r="E121" s="484">
        <f t="shared" si="5"/>
        <v>0</v>
      </c>
      <c r="F121" s="484">
        <f t="shared" si="5"/>
        <v>0</v>
      </c>
      <c r="G121" s="484">
        <f t="shared" si="5"/>
        <v>0</v>
      </c>
      <c r="H121" s="484">
        <f t="shared" si="5"/>
        <v>685060</v>
      </c>
      <c r="I121" s="433"/>
      <c r="J121" s="484">
        <f>SUM(J117:J120)</f>
        <v>0</v>
      </c>
      <c r="K121" s="485">
        <f>SUM(K117:K120)</f>
        <v>238000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208216</v>
      </c>
      <c r="D124" s="492"/>
      <c r="E124" s="433"/>
      <c r="F124" s="806"/>
      <c r="G124" s="433"/>
      <c r="H124" s="433"/>
      <c r="I124" s="433"/>
      <c r="J124" s="433"/>
      <c r="K124" s="433"/>
    </row>
    <row r="125" spans="1:11" ht="12.75" customHeight="1" x14ac:dyDescent="0.2">
      <c r="A125" s="913" t="s">
        <v>1841</v>
      </c>
      <c r="B125" s="261">
        <v>3105</v>
      </c>
      <c r="C125" s="412">
        <v>615478</v>
      </c>
      <c r="D125" s="492"/>
      <c r="E125" s="433"/>
      <c r="F125" s="412"/>
      <c r="G125" s="433"/>
      <c r="H125" s="433"/>
      <c r="I125" s="433"/>
      <c r="J125" s="433"/>
      <c r="K125" s="433"/>
    </row>
    <row r="126" spans="1:11" ht="12.75" customHeight="1" x14ac:dyDescent="0.2">
      <c r="A126" s="913" t="s">
        <v>1035</v>
      </c>
      <c r="B126" s="261">
        <v>3110</v>
      </c>
      <c r="C126" s="483">
        <v>15935</v>
      </c>
      <c r="D126" s="412"/>
      <c r="E126" s="433"/>
      <c r="F126" s="412"/>
      <c r="G126" s="433"/>
      <c r="H126" s="433"/>
      <c r="I126" s="433"/>
      <c r="J126" s="433"/>
      <c r="K126" s="433"/>
    </row>
    <row r="127" spans="1:11" ht="12.75" customHeight="1" x14ac:dyDescent="0.2">
      <c r="A127" s="913" t="s">
        <v>112</v>
      </c>
      <c r="B127" s="261">
        <v>3120</v>
      </c>
      <c r="C127" s="412">
        <v>33930</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9066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882625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1915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1915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15915</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15915</v>
      </c>
      <c r="D144" s="433"/>
      <c r="E144" s="492"/>
      <c r="F144" s="433"/>
      <c r="G144" s="485">
        <f>SUM(G142:G143)</f>
        <v>0</v>
      </c>
      <c r="H144" s="433"/>
      <c r="I144" s="433"/>
      <c r="J144" s="433"/>
      <c r="K144" s="433"/>
    </row>
    <row r="145" spans="1:11" ht="12.75" customHeight="1" thickTop="1" thickBot="1" x14ac:dyDescent="0.25">
      <c r="A145" s="922" t="s">
        <v>1246</v>
      </c>
      <c r="B145" s="923">
        <v>3360</v>
      </c>
      <c r="C145" s="424">
        <v>15321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43557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429714</v>
      </c>
      <c r="G151" s="436"/>
      <c r="H151" s="433"/>
      <c r="I151" s="433"/>
      <c r="J151" s="433"/>
      <c r="K151" s="433"/>
    </row>
    <row r="152" spans="1:11" ht="12.75" customHeight="1" x14ac:dyDescent="0.2">
      <c r="A152" s="913" t="s">
        <v>1247</v>
      </c>
      <c r="B152" s="261">
        <v>3510</v>
      </c>
      <c r="C152" s="483"/>
      <c r="D152" s="412"/>
      <c r="E152" s="492"/>
      <c r="F152" s="412">
        <v>311159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740873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59036</v>
      </c>
      <c r="D157" s="433"/>
      <c r="E157" s="492"/>
      <c r="F157" s="424"/>
      <c r="G157" s="424"/>
      <c r="H157" s="433"/>
      <c r="I157" s="433"/>
      <c r="J157" s="433"/>
      <c r="K157" s="433"/>
    </row>
    <row r="158" spans="1:11" ht="12.75" customHeight="1" thickTop="1" thickBot="1" x14ac:dyDescent="0.25">
      <c r="A158" s="922" t="s">
        <v>1241</v>
      </c>
      <c r="B158" s="923">
        <v>3705</v>
      </c>
      <c r="C158" s="424">
        <v>1195874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113026</v>
      </c>
      <c r="D171" s="926"/>
      <c r="E171" s="926"/>
      <c r="F171" s="926"/>
      <c r="G171" s="927"/>
      <c r="H171" s="809"/>
      <c r="I171" s="927"/>
      <c r="J171" s="927"/>
      <c r="K171" s="809"/>
    </row>
    <row r="172" spans="1:11" ht="12.75" customHeight="1" thickTop="1" thickBot="1" x14ac:dyDescent="0.25">
      <c r="A172" s="2217" t="s">
        <v>466</v>
      </c>
      <c r="B172" s="2218"/>
      <c r="C172" s="924">
        <f t="shared" ref="C172:K172" si="6">SUM(C131,C140,C144,C145:C149,C154,C155:C170,C171)</f>
        <v>2327269</v>
      </c>
      <c r="D172" s="924">
        <f t="shared" si="6"/>
        <v>0</v>
      </c>
      <c r="E172" s="924">
        <f t="shared" si="6"/>
        <v>0</v>
      </c>
      <c r="F172" s="924">
        <f t="shared" si="6"/>
        <v>740873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16075808</v>
      </c>
      <c r="D173" s="493">
        <f>SUM(D121,D172)</f>
        <v>469000</v>
      </c>
      <c r="E173" s="493">
        <f>SUM(E121,E172)</f>
        <v>0</v>
      </c>
      <c r="F173" s="493">
        <f t="shared" ref="F173:K173" si="7">SUM(F121,F172)</f>
        <v>740873</v>
      </c>
      <c r="G173" s="493">
        <f t="shared" si="7"/>
        <v>0</v>
      </c>
      <c r="H173" s="493">
        <f t="shared" si="7"/>
        <v>685060</v>
      </c>
      <c r="I173" s="493">
        <f t="shared" si="7"/>
        <v>0</v>
      </c>
      <c r="J173" s="493">
        <f t="shared" si="7"/>
        <v>0</v>
      </c>
      <c r="K173" s="443">
        <f t="shared" si="7"/>
        <v>238000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9" t="s">
        <v>1966</v>
      </c>
      <c r="B175" s="2220"/>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5" t="s">
        <v>921</v>
      </c>
      <c r="B178" s="222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3" t="s">
        <v>1967</v>
      </c>
      <c r="B179" s="2224"/>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5" t="s">
        <v>922</v>
      </c>
      <c r="B184" s="222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3" t="s">
        <v>1968</v>
      </c>
      <c r="B185" s="2224"/>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1261438</v>
      </c>
      <c r="D194" s="433"/>
      <c r="E194" s="492"/>
      <c r="F194" s="433"/>
      <c r="G194" s="512"/>
      <c r="H194" s="433"/>
      <c r="I194" s="433"/>
      <c r="J194" s="433"/>
      <c r="K194" s="433"/>
    </row>
    <row r="195" spans="1:11" ht="12.75" customHeight="1" x14ac:dyDescent="0.2">
      <c r="A195" s="913" t="s">
        <v>1237</v>
      </c>
      <c r="B195" s="40">
        <v>4215</v>
      </c>
      <c r="C195" s="483">
        <v>5910</v>
      </c>
      <c r="D195" s="433"/>
      <c r="E195" s="492"/>
      <c r="F195" s="433"/>
      <c r="G195" s="512"/>
      <c r="H195" s="433"/>
      <c r="I195" s="433"/>
      <c r="J195" s="433"/>
      <c r="K195" s="433"/>
    </row>
    <row r="196" spans="1:11" ht="12.75" customHeight="1" x14ac:dyDescent="0.2">
      <c r="A196" s="913" t="s">
        <v>1249</v>
      </c>
      <c r="B196" s="40">
        <v>4220</v>
      </c>
      <c r="C196" s="483">
        <v>268689</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1536037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2100196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v>28366</v>
      </c>
      <c r="D209" s="412"/>
      <c r="E209" s="433"/>
      <c r="F209" s="412"/>
      <c r="G209" s="412"/>
      <c r="H209" s="433"/>
      <c r="I209" s="433"/>
      <c r="J209" s="433"/>
      <c r="K209" s="433"/>
    </row>
    <row r="210" spans="1:11" ht="12.75" customHeight="1" x14ac:dyDescent="0.2">
      <c r="A210" s="913" t="s">
        <v>76</v>
      </c>
      <c r="B210" s="40">
        <v>4399</v>
      </c>
      <c r="C210" s="483">
        <v>14886</v>
      </c>
      <c r="D210" s="412"/>
      <c r="E210" s="433"/>
      <c r="F210" s="412"/>
      <c r="G210" s="412"/>
      <c r="H210" s="433"/>
      <c r="I210" s="433"/>
      <c r="J210" s="433"/>
      <c r="K210" s="433"/>
    </row>
    <row r="211" spans="1:11" ht="12.75" customHeight="1" thickBot="1" x14ac:dyDescent="0.25">
      <c r="A211" s="464" t="s">
        <v>468</v>
      </c>
      <c r="B211" s="457"/>
      <c r="C211" s="484">
        <f>SUM(C203:C210)</f>
        <v>2143448</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13219</v>
      </c>
      <c r="D220" s="412"/>
      <c r="E220" s="433"/>
      <c r="F220" s="412"/>
      <c r="G220" s="412"/>
      <c r="H220" s="433"/>
      <c r="I220" s="433"/>
      <c r="J220" s="433"/>
      <c r="K220" s="433"/>
    </row>
    <row r="221" spans="1:11" ht="12.75" customHeight="1" x14ac:dyDescent="0.2">
      <c r="A221" s="913" t="s">
        <v>1244</v>
      </c>
      <c r="B221" s="40">
        <v>4625</v>
      </c>
      <c r="C221" s="483">
        <v>176810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190029</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131093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32170</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1" t="s">
        <v>1779</v>
      </c>
      <c r="B273" s="2222"/>
      <c r="C273" s="493">
        <f t="shared" ref="C273:H273" si="10">SUM(C191,C201,C211,C216,C224,C228,C229,C259:C272)</f>
        <v>4032777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4032777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34024645</v>
      </c>
      <c r="D275" s="493">
        <f t="shared" si="12"/>
        <v>2882750</v>
      </c>
      <c r="E275" s="493">
        <f t="shared" si="12"/>
        <v>5113074</v>
      </c>
      <c r="F275" s="493">
        <f t="shared" si="12"/>
        <v>1222634</v>
      </c>
      <c r="G275" s="493">
        <f t="shared" si="12"/>
        <v>1553439</v>
      </c>
      <c r="H275" s="493">
        <f t="shared" si="12"/>
        <v>700894</v>
      </c>
      <c r="I275" s="493">
        <f t="shared" si="12"/>
        <v>220715</v>
      </c>
      <c r="J275" s="493">
        <f t="shared" si="12"/>
        <v>567459</v>
      </c>
      <c r="K275" s="443">
        <f t="shared" si="12"/>
        <v>461736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5" zoomScaleNormal="95" workbookViewId="0">
      <pane ySplit="2" topLeftCell="A156" activePane="bottomLeft" state="frozen"/>
      <selection activeCell="A2" sqref="A2"/>
      <selection pane="bottomLeft" activeCell="H164" sqref="H16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5" t="s">
        <v>1973</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7"/>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31" t="s">
        <v>338</v>
      </c>
      <c r="B3" s="2232"/>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14425362</v>
      </c>
      <c r="D5" s="412">
        <v>1502270</v>
      </c>
      <c r="E5" s="412">
        <v>35252</v>
      </c>
      <c r="F5" s="412">
        <v>203043</v>
      </c>
      <c r="G5" s="412"/>
      <c r="H5" s="412">
        <v>10140</v>
      </c>
      <c r="I5" s="436">
        <v>7774</v>
      </c>
      <c r="J5" s="436"/>
      <c r="K5" s="414">
        <f>SUM(C5:J5)</f>
        <v>16183841</v>
      </c>
      <c r="L5" s="412">
        <v>16355377</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476361</v>
      </c>
      <c r="D7" s="436">
        <v>97288</v>
      </c>
      <c r="E7" s="436">
        <v>2226</v>
      </c>
      <c r="F7" s="436">
        <v>5145</v>
      </c>
      <c r="G7" s="436"/>
      <c r="H7" s="436"/>
      <c r="I7" s="436"/>
      <c r="J7" s="436"/>
      <c r="K7" s="414">
        <f t="shared" ref="K7:K32" si="0">SUM(C7:J7)</f>
        <v>581020</v>
      </c>
      <c r="L7" s="412">
        <v>597190</v>
      </c>
    </row>
    <row r="8" spans="1:14" x14ac:dyDescent="0.2">
      <c r="A8" s="1817" t="s">
        <v>172</v>
      </c>
      <c r="B8" s="266">
        <v>1200</v>
      </c>
      <c r="C8" s="412">
        <v>114903</v>
      </c>
      <c r="D8" s="412">
        <v>13078</v>
      </c>
      <c r="E8" s="412"/>
      <c r="F8" s="412"/>
      <c r="G8" s="412"/>
      <c r="H8" s="412"/>
      <c r="I8" s="436"/>
      <c r="J8" s="436"/>
      <c r="K8" s="414">
        <f t="shared" si="0"/>
        <v>127981</v>
      </c>
      <c r="L8" s="412">
        <v>140725</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225986</v>
      </c>
      <c r="D10" s="412">
        <v>108246</v>
      </c>
      <c r="E10" s="412">
        <v>252212</v>
      </c>
      <c r="F10" s="412">
        <v>79658</v>
      </c>
      <c r="G10" s="412">
        <v>306289</v>
      </c>
      <c r="H10" s="412"/>
      <c r="I10" s="436">
        <v>4840</v>
      </c>
      <c r="J10" s="436"/>
      <c r="K10" s="414">
        <f t="shared" si="0"/>
        <v>977231</v>
      </c>
      <c r="L10" s="412">
        <v>1036995</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c r="D13" s="412"/>
      <c r="E13" s="412">
        <v>441</v>
      </c>
      <c r="F13" s="412"/>
      <c r="G13" s="412"/>
      <c r="H13" s="412"/>
      <c r="I13" s="436"/>
      <c r="J13" s="436"/>
      <c r="K13" s="414">
        <f t="shared" si="0"/>
        <v>441</v>
      </c>
      <c r="L13" s="412">
        <v>1900</v>
      </c>
    </row>
    <row r="14" spans="1:14" x14ac:dyDescent="0.2">
      <c r="A14" s="1817" t="s">
        <v>1139</v>
      </c>
      <c r="B14" s="266">
        <v>1500</v>
      </c>
      <c r="C14" s="412">
        <v>433988</v>
      </c>
      <c r="D14" s="412">
        <v>13395</v>
      </c>
      <c r="E14" s="412">
        <v>75933</v>
      </c>
      <c r="F14" s="412">
        <v>32562</v>
      </c>
      <c r="G14" s="412"/>
      <c r="H14" s="412">
        <v>6854</v>
      </c>
      <c r="I14" s="436"/>
      <c r="J14" s="436"/>
      <c r="K14" s="414">
        <f t="shared" si="0"/>
        <v>562732</v>
      </c>
      <c r="L14" s="412">
        <v>576792</v>
      </c>
    </row>
    <row r="15" spans="1:14" x14ac:dyDescent="0.2">
      <c r="A15" s="1817" t="s">
        <v>1140</v>
      </c>
      <c r="B15" s="266">
        <v>1600</v>
      </c>
      <c r="C15" s="412">
        <v>23071</v>
      </c>
      <c r="D15" s="412">
        <v>295</v>
      </c>
      <c r="E15" s="412"/>
      <c r="F15" s="412">
        <v>160</v>
      </c>
      <c r="G15" s="412"/>
      <c r="H15" s="412"/>
      <c r="I15" s="436"/>
      <c r="J15" s="436"/>
      <c r="K15" s="414">
        <f t="shared" si="0"/>
        <v>23526</v>
      </c>
      <c r="L15" s="412">
        <v>13000</v>
      </c>
    </row>
    <row r="16" spans="1:14" x14ac:dyDescent="0.2">
      <c r="A16" s="1817" t="s">
        <v>1165</v>
      </c>
      <c r="B16" s="266" t="s">
        <v>503</v>
      </c>
      <c r="C16" s="412"/>
      <c r="D16" s="412"/>
      <c r="E16" s="412">
        <v>300</v>
      </c>
      <c r="F16" s="412">
        <v>3548</v>
      </c>
      <c r="G16" s="412"/>
      <c r="H16" s="412"/>
      <c r="I16" s="436"/>
      <c r="J16" s="436"/>
      <c r="K16" s="414">
        <f t="shared" si="0"/>
        <v>3848</v>
      </c>
      <c r="L16" s="412">
        <v>5500</v>
      </c>
    </row>
    <row r="17" spans="1:12" x14ac:dyDescent="0.2">
      <c r="A17" s="1817" t="s">
        <v>841</v>
      </c>
      <c r="B17" s="266" t="s">
        <v>170</v>
      </c>
      <c r="C17" s="436"/>
      <c r="D17" s="436"/>
      <c r="E17" s="436">
        <v>9245</v>
      </c>
      <c r="F17" s="436">
        <v>2026</v>
      </c>
      <c r="G17" s="436"/>
      <c r="H17" s="436"/>
      <c r="I17" s="436"/>
      <c r="J17" s="436"/>
      <c r="K17" s="414">
        <f t="shared" si="0"/>
        <v>11271</v>
      </c>
      <c r="L17" s="412">
        <v>11110</v>
      </c>
    </row>
    <row r="18" spans="1:12" x14ac:dyDescent="0.2">
      <c r="A18" s="1817" t="s">
        <v>1285</v>
      </c>
      <c r="B18" s="266">
        <v>1800</v>
      </c>
      <c r="C18" s="412">
        <v>302247</v>
      </c>
      <c r="D18" s="412">
        <v>32944</v>
      </c>
      <c r="E18" s="412"/>
      <c r="F18" s="412">
        <v>8326</v>
      </c>
      <c r="G18" s="412"/>
      <c r="H18" s="412"/>
      <c r="I18" s="436"/>
      <c r="J18" s="436"/>
      <c r="K18" s="414">
        <f t="shared" si="0"/>
        <v>343517</v>
      </c>
      <c r="L18" s="412">
        <v>360271</v>
      </c>
    </row>
    <row r="19" spans="1:12" x14ac:dyDescent="0.2">
      <c r="A19" s="1817" t="s">
        <v>141</v>
      </c>
      <c r="B19" s="266">
        <v>1900</v>
      </c>
      <c r="C19" s="412">
        <v>589680</v>
      </c>
      <c r="D19" s="412">
        <v>71662</v>
      </c>
      <c r="E19" s="412"/>
      <c r="F19" s="412"/>
      <c r="G19" s="412"/>
      <c r="H19" s="412"/>
      <c r="I19" s="436"/>
      <c r="J19" s="436"/>
      <c r="K19" s="414">
        <f t="shared" si="0"/>
        <v>661342</v>
      </c>
      <c r="L19" s="412">
        <v>700277</v>
      </c>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v>670681</v>
      </c>
      <c r="I22" s="413"/>
      <c r="J22" s="507"/>
      <c r="K22" s="414">
        <f t="shared" si="0"/>
        <v>670681</v>
      </c>
      <c r="L22" s="439">
        <v>600000</v>
      </c>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16591598</v>
      </c>
      <c r="D33" s="415">
        <f t="shared" ref="D33:L33" si="1">SUM(D5:D32)</f>
        <v>1839178</v>
      </c>
      <c r="E33" s="415">
        <f t="shared" si="1"/>
        <v>375609</v>
      </c>
      <c r="F33" s="415">
        <f t="shared" si="1"/>
        <v>334468</v>
      </c>
      <c r="G33" s="415">
        <f t="shared" si="1"/>
        <v>306289</v>
      </c>
      <c r="H33" s="415">
        <f t="shared" si="1"/>
        <v>687675</v>
      </c>
      <c r="I33" s="415">
        <f t="shared" si="1"/>
        <v>12614</v>
      </c>
      <c r="J33" s="415">
        <f t="shared" si="1"/>
        <v>0</v>
      </c>
      <c r="K33" s="415">
        <f t="shared" si="1"/>
        <v>20147431</v>
      </c>
      <c r="L33" s="415">
        <f t="shared" si="1"/>
        <v>20399137</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37732</v>
      </c>
      <c r="D36" s="418">
        <v>6167</v>
      </c>
      <c r="E36" s="418"/>
      <c r="F36" s="418"/>
      <c r="G36" s="418"/>
      <c r="H36" s="418"/>
      <c r="I36" s="436"/>
      <c r="J36" s="436"/>
      <c r="K36" s="414">
        <f t="shared" ref="K36:K41" si="2">SUM(C36:J36)</f>
        <v>43899</v>
      </c>
      <c r="L36" s="412">
        <v>48244</v>
      </c>
    </row>
    <row r="37" spans="1:14" x14ac:dyDescent="0.2">
      <c r="A37" s="1817" t="s">
        <v>1288</v>
      </c>
      <c r="B37" s="266">
        <v>2120</v>
      </c>
      <c r="C37" s="412"/>
      <c r="D37" s="412">
        <v>1626</v>
      </c>
      <c r="E37" s="412"/>
      <c r="F37" s="412"/>
      <c r="G37" s="412"/>
      <c r="H37" s="412"/>
      <c r="I37" s="436"/>
      <c r="J37" s="436"/>
      <c r="K37" s="414">
        <f t="shared" si="2"/>
        <v>1626</v>
      </c>
      <c r="L37" s="412">
        <v>1200</v>
      </c>
    </row>
    <row r="38" spans="1:14" x14ac:dyDescent="0.2">
      <c r="A38" s="1817" t="s">
        <v>222</v>
      </c>
      <c r="B38" s="266">
        <v>2130</v>
      </c>
      <c r="C38" s="412">
        <v>194390</v>
      </c>
      <c r="D38" s="412">
        <v>17278</v>
      </c>
      <c r="E38" s="412">
        <v>4160</v>
      </c>
      <c r="F38" s="412">
        <v>2903</v>
      </c>
      <c r="G38" s="412"/>
      <c r="H38" s="412"/>
      <c r="I38" s="436"/>
      <c r="J38" s="436"/>
      <c r="K38" s="414">
        <f t="shared" si="2"/>
        <v>218731</v>
      </c>
      <c r="L38" s="412">
        <v>269022</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1990</v>
      </c>
      <c r="B41" s="266">
        <v>2190</v>
      </c>
      <c r="C41" s="412"/>
      <c r="D41" s="412"/>
      <c r="E41" s="412">
        <v>6271</v>
      </c>
      <c r="F41" s="412"/>
      <c r="G41" s="412"/>
      <c r="H41" s="412"/>
      <c r="I41" s="436"/>
      <c r="J41" s="436"/>
      <c r="K41" s="414">
        <f t="shared" si="2"/>
        <v>6271</v>
      </c>
      <c r="L41" s="412">
        <v>21332</v>
      </c>
    </row>
    <row r="42" spans="1:14" ht="12.75" customHeight="1" thickBot="1" x14ac:dyDescent="0.25">
      <c r="A42" s="887" t="s">
        <v>659</v>
      </c>
      <c r="B42" s="468" t="s">
        <v>832</v>
      </c>
      <c r="C42" s="415">
        <f>SUM(C36:C41)</f>
        <v>232122</v>
      </c>
      <c r="D42" s="415">
        <f t="shared" ref="D42:L42" si="3">SUM(D36:D41)</f>
        <v>25071</v>
      </c>
      <c r="E42" s="415">
        <f t="shared" si="3"/>
        <v>10431</v>
      </c>
      <c r="F42" s="415">
        <f t="shared" si="3"/>
        <v>2903</v>
      </c>
      <c r="G42" s="415">
        <f t="shared" si="3"/>
        <v>0</v>
      </c>
      <c r="H42" s="415">
        <f t="shared" si="3"/>
        <v>0</v>
      </c>
      <c r="I42" s="415">
        <f t="shared" si="3"/>
        <v>0</v>
      </c>
      <c r="J42" s="415">
        <f t="shared" si="3"/>
        <v>0</v>
      </c>
      <c r="K42" s="415">
        <f t="shared" si="3"/>
        <v>270527</v>
      </c>
      <c r="L42" s="415">
        <f t="shared" si="3"/>
        <v>339798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425846</v>
      </c>
      <c r="D44" s="418">
        <v>122755</v>
      </c>
      <c r="E44" s="418">
        <v>56068</v>
      </c>
      <c r="F44" s="418">
        <v>31866</v>
      </c>
      <c r="G44" s="418"/>
      <c r="H44" s="418"/>
      <c r="I44" s="436"/>
      <c r="J44" s="436"/>
      <c r="K44" s="420">
        <f>SUM(C44:J44)</f>
        <v>636535</v>
      </c>
      <c r="L44" s="418">
        <v>738127</v>
      </c>
    </row>
    <row r="45" spans="1:14" x14ac:dyDescent="0.2">
      <c r="A45" s="1817" t="s">
        <v>976</v>
      </c>
      <c r="B45" s="266">
        <v>2220</v>
      </c>
      <c r="C45" s="412">
        <v>86619</v>
      </c>
      <c r="D45" s="412">
        <v>5850</v>
      </c>
      <c r="E45" s="412">
        <v>415770</v>
      </c>
      <c r="F45" s="412">
        <v>155506</v>
      </c>
      <c r="G45" s="412">
        <v>125775</v>
      </c>
      <c r="H45" s="412"/>
      <c r="I45" s="436">
        <v>18584</v>
      </c>
      <c r="J45" s="436"/>
      <c r="K45" s="420">
        <f>SUM(C45:J45)</f>
        <v>808104</v>
      </c>
      <c r="L45" s="412">
        <v>721792</v>
      </c>
    </row>
    <row r="46" spans="1:14" x14ac:dyDescent="0.2">
      <c r="A46" s="1817" t="s">
        <v>977</v>
      </c>
      <c r="B46" s="266">
        <v>2230</v>
      </c>
      <c r="C46" s="412">
        <v>1213</v>
      </c>
      <c r="D46" s="412">
        <v>1220</v>
      </c>
      <c r="E46" s="412">
        <v>303520</v>
      </c>
      <c r="F46" s="412"/>
      <c r="G46" s="412"/>
      <c r="H46" s="412"/>
      <c r="I46" s="436"/>
      <c r="J46" s="436"/>
      <c r="K46" s="420">
        <f>SUM(C46:J46)</f>
        <v>305953</v>
      </c>
      <c r="L46" s="412">
        <v>303521</v>
      </c>
    </row>
    <row r="47" spans="1:14" ht="12.75" customHeight="1" thickBot="1" x14ac:dyDescent="0.25">
      <c r="A47" s="887" t="s">
        <v>660</v>
      </c>
      <c r="B47" s="468" t="s">
        <v>33</v>
      </c>
      <c r="C47" s="415">
        <f>SUM(C44:C46)</f>
        <v>513678</v>
      </c>
      <c r="D47" s="415">
        <f t="shared" ref="D47:K47" si="4">SUM(D44:D46)</f>
        <v>129825</v>
      </c>
      <c r="E47" s="415">
        <f t="shared" si="4"/>
        <v>775358</v>
      </c>
      <c r="F47" s="415">
        <f t="shared" si="4"/>
        <v>187372</v>
      </c>
      <c r="G47" s="415">
        <f t="shared" si="4"/>
        <v>125775</v>
      </c>
      <c r="H47" s="415">
        <f t="shared" si="4"/>
        <v>0</v>
      </c>
      <c r="I47" s="415">
        <f t="shared" si="4"/>
        <v>18584</v>
      </c>
      <c r="J47" s="415">
        <f t="shared" si="4"/>
        <v>0</v>
      </c>
      <c r="K47" s="415">
        <f t="shared" si="4"/>
        <v>1750592</v>
      </c>
      <c r="L47" s="415">
        <f>SUM(L44:L46)</f>
        <v>1763440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v>125302</v>
      </c>
      <c r="D49" s="418">
        <v>19564</v>
      </c>
      <c r="E49" s="418">
        <v>84066</v>
      </c>
      <c r="F49" s="418">
        <v>12587</v>
      </c>
      <c r="G49" s="418"/>
      <c r="H49" s="418"/>
      <c r="I49" s="436">
        <v>723</v>
      </c>
      <c r="J49" s="436"/>
      <c r="K49" s="420">
        <f>SUM(C49:J49)</f>
        <v>242242</v>
      </c>
      <c r="L49" s="418">
        <v>213517</v>
      </c>
    </row>
    <row r="50" spans="1:14" x14ac:dyDescent="0.2">
      <c r="A50" s="1817" t="s">
        <v>979</v>
      </c>
      <c r="B50" s="266">
        <v>2320</v>
      </c>
      <c r="C50" s="412">
        <v>271868</v>
      </c>
      <c r="D50" s="412">
        <v>98070</v>
      </c>
      <c r="E50" s="412">
        <v>81228</v>
      </c>
      <c r="F50" s="412">
        <v>11681</v>
      </c>
      <c r="G50" s="412"/>
      <c r="H50" s="412">
        <v>18801</v>
      </c>
      <c r="I50" s="436"/>
      <c r="J50" s="436"/>
      <c r="K50" s="420">
        <f>SUM(C50:J50)</f>
        <v>481648</v>
      </c>
      <c r="L50" s="412">
        <v>464578</v>
      </c>
    </row>
    <row r="51" spans="1:14" x14ac:dyDescent="0.2">
      <c r="A51" s="1817" t="s">
        <v>45</v>
      </c>
      <c r="B51" s="266">
        <v>2330</v>
      </c>
      <c r="C51" s="412">
        <v>83408</v>
      </c>
      <c r="D51" s="412">
        <v>25422</v>
      </c>
      <c r="E51" s="412">
        <v>1029</v>
      </c>
      <c r="F51" s="412">
        <v>1677</v>
      </c>
      <c r="G51" s="412"/>
      <c r="H51" s="412"/>
      <c r="I51" s="436"/>
      <c r="J51" s="436"/>
      <c r="K51" s="420">
        <f>SUM(C51:J51)</f>
        <v>111536</v>
      </c>
      <c r="L51" s="412">
        <v>103156</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480578</v>
      </c>
      <c r="D53" s="415">
        <f t="shared" ref="D53:L53" si="5">SUM(D49:D52)</f>
        <v>143056</v>
      </c>
      <c r="E53" s="415">
        <f t="shared" si="5"/>
        <v>166323</v>
      </c>
      <c r="F53" s="415">
        <f t="shared" si="5"/>
        <v>25945</v>
      </c>
      <c r="G53" s="415">
        <f t="shared" si="5"/>
        <v>0</v>
      </c>
      <c r="H53" s="415">
        <f t="shared" si="5"/>
        <v>18801</v>
      </c>
      <c r="I53" s="415">
        <f t="shared" si="5"/>
        <v>723</v>
      </c>
      <c r="J53" s="415">
        <f t="shared" si="5"/>
        <v>0</v>
      </c>
      <c r="K53" s="415">
        <f t="shared" si="5"/>
        <v>835426</v>
      </c>
      <c r="L53" s="415">
        <f t="shared" si="5"/>
        <v>781251</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1770625</v>
      </c>
      <c r="D55" s="418">
        <v>289225</v>
      </c>
      <c r="E55" s="418">
        <v>27941</v>
      </c>
      <c r="F55" s="418">
        <v>5837</v>
      </c>
      <c r="G55" s="418"/>
      <c r="H55" s="418"/>
      <c r="I55" s="436"/>
      <c r="J55" s="436"/>
      <c r="K55" s="420">
        <f>SUM(C55:J55)</f>
        <v>2093628</v>
      </c>
      <c r="L55" s="418">
        <v>2150364</v>
      </c>
    </row>
    <row r="56" spans="1:14" ht="12.75" customHeight="1" x14ac:dyDescent="0.2">
      <c r="A56" s="1823" t="s">
        <v>442</v>
      </c>
      <c r="B56" s="114">
        <v>2490</v>
      </c>
      <c r="C56" s="412">
        <v>254760</v>
      </c>
      <c r="D56" s="412">
        <v>29147</v>
      </c>
      <c r="E56" s="412"/>
      <c r="F56" s="412"/>
      <c r="G56" s="412"/>
      <c r="H56" s="412"/>
      <c r="I56" s="436"/>
      <c r="J56" s="436"/>
      <c r="K56" s="420">
        <f>SUM(C56:J56)</f>
        <v>283907</v>
      </c>
      <c r="L56" s="412">
        <v>286047</v>
      </c>
    </row>
    <row r="57" spans="1:14" s="16" customFormat="1" ht="12.75" customHeight="1" thickBot="1" x14ac:dyDescent="0.25">
      <c r="A57" s="887" t="s">
        <v>302</v>
      </c>
      <c r="B57" s="540" t="s">
        <v>35</v>
      </c>
      <c r="C57" s="421">
        <f>SUM(C55:C56)</f>
        <v>2025385</v>
      </c>
      <c r="D57" s="421">
        <f t="shared" ref="D57:K57" si="6">SUM(D55:D56)</f>
        <v>318372</v>
      </c>
      <c r="E57" s="421">
        <f t="shared" si="6"/>
        <v>27941</v>
      </c>
      <c r="F57" s="421">
        <f t="shared" si="6"/>
        <v>5837</v>
      </c>
      <c r="G57" s="421">
        <f t="shared" si="6"/>
        <v>0</v>
      </c>
      <c r="H57" s="421">
        <f t="shared" si="6"/>
        <v>0</v>
      </c>
      <c r="I57" s="421">
        <f t="shared" si="6"/>
        <v>0</v>
      </c>
      <c r="J57" s="421">
        <f t="shared" si="6"/>
        <v>0</v>
      </c>
      <c r="K57" s="421">
        <f t="shared" si="6"/>
        <v>2377535</v>
      </c>
      <c r="L57" s="415">
        <f>SUM(L55:L56)</f>
        <v>2436411</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v>118823</v>
      </c>
      <c r="D59" s="418">
        <v>20218</v>
      </c>
      <c r="E59" s="418"/>
      <c r="F59" s="418"/>
      <c r="G59" s="418"/>
      <c r="H59" s="418"/>
      <c r="I59" s="436"/>
      <c r="J59" s="436"/>
      <c r="K59" s="420">
        <f t="shared" ref="K59:K64" si="7">SUM(C59:J59)</f>
        <v>139041</v>
      </c>
      <c r="L59" s="418">
        <v>141882</v>
      </c>
      <c r="M59" s="15"/>
      <c r="N59" s="15"/>
    </row>
    <row r="60" spans="1:14" s="16" customFormat="1" x14ac:dyDescent="0.2">
      <c r="A60" s="1817" t="s">
        <v>543</v>
      </c>
      <c r="B60" s="266">
        <v>2520</v>
      </c>
      <c r="C60" s="412">
        <v>334853</v>
      </c>
      <c r="D60" s="412">
        <v>32714</v>
      </c>
      <c r="E60" s="412"/>
      <c r="F60" s="412"/>
      <c r="G60" s="412"/>
      <c r="H60" s="412"/>
      <c r="I60" s="436"/>
      <c r="J60" s="436"/>
      <c r="K60" s="420">
        <f t="shared" si="7"/>
        <v>367567</v>
      </c>
      <c r="L60" s="412">
        <v>344534</v>
      </c>
      <c r="M60" s="15"/>
      <c r="N60" s="15"/>
    </row>
    <row r="61" spans="1:14" s="16" customFormat="1" x14ac:dyDescent="0.2">
      <c r="A61" s="1817" t="s">
        <v>221</v>
      </c>
      <c r="B61" s="266">
        <v>2540</v>
      </c>
      <c r="C61" s="412">
        <v>1014645</v>
      </c>
      <c r="D61" s="412">
        <v>144068</v>
      </c>
      <c r="E61" s="412"/>
      <c r="F61" s="412"/>
      <c r="G61" s="412"/>
      <c r="H61" s="412"/>
      <c r="I61" s="436"/>
      <c r="J61" s="436"/>
      <c r="K61" s="420">
        <f t="shared" si="7"/>
        <v>1158713</v>
      </c>
      <c r="L61" s="412">
        <v>1175527</v>
      </c>
      <c r="M61" s="15"/>
      <c r="N61" s="15"/>
    </row>
    <row r="62" spans="1:14" s="16" customFormat="1" x14ac:dyDescent="0.2">
      <c r="A62" s="1817" t="s">
        <v>1129</v>
      </c>
      <c r="B62" s="266">
        <v>2550</v>
      </c>
      <c r="C62" s="412"/>
      <c r="D62" s="412"/>
      <c r="E62" s="412">
        <v>149176</v>
      </c>
      <c r="F62" s="412"/>
      <c r="G62" s="412"/>
      <c r="H62" s="412"/>
      <c r="I62" s="436"/>
      <c r="J62" s="436"/>
      <c r="K62" s="420">
        <f t="shared" si="7"/>
        <v>149176</v>
      </c>
      <c r="L62" s="412">
        <v>142900</v>
      </c>
      <c r="M62" s="15"/>
      <c r="N62" s="15"/>
    </row>
    <row r="63" spans="1:14" s="15" customFormat="1" x14ac:dyDescent="0.2">
      <c r="A63" s="1817" t="s">
        <v>107</v>
      </c>
      <c r="B63" s="266">
        <v>2560</v>
      </c>
      <c r="C63" s="412">
        <v>903857</v>
      </c>
      <c r="D63" s="412">
        <v>234779</v>
      </c>
      <c r="E63" s="412">
        <v>58189</v>
      </c>
      <c r="F63" s="412">
        <v>796655</v>
      </c>
      <c r="G63" s="412">
        <v>56921</v>
      </c>
      <c r="H63" s="412"/>
      <c r="I63" s="436">
        <v>3498</v>
      </c>
      <c r="J63" s="436"/>
      <c r="K63" s="420">
        <f t="shared" si="7"/>
        <v>2053899</v>
      </c>
      <c r="L63" s="412">
        <v>2218868</v>
      </c>
    </row>
    <row r="64" spans="1:14" s="15" customFormat="1" x14ac:dyDescent="0.2">
      <c r="A64" s="1824" t="s">
        <v>108</v>
      </c>
      <c r="B64" s="267">
        <v>2570</v>
      </c>
      <c r="C64" s="418"/>
      <c r="D64" s="418"/>
      <c r="E64" s="418">
        <v>74439</v>
      </c>
      <c r="F64" s="418">
        <v>7578</v>
      </c>
      <c r="G64" s="418"/>
      <c r="H64" s="418"/>
      <c r="I64" s="436"/>
      <c r="J64" s="436"/>
      <c r="K64" s="420">
        <f t="shared" si="7"/>
        <v>82017</v>
      </c>
      <c r="L64" s="418">
        <v>65000</v>
      </c>
    </row>
    <row r="65" spans="1:14" s="16" customFormat="1" ht="12.75" customHeight="1" thickBot="1" x14ac:dyDescent="0.25">
      <c r="A65" s="887" t="s">
        <v>835</v>
      </c>
      <c r="B65" s="468" t="s">
        <v>36</v>
      </c>
      <c r="C65" s="415">
        <f>SUM(C59:C64)</f>
        <v>2372178</v>
      </c>
      <c r="D65" s="415">
        <f t="shared" ref="D65:L65" si="8">SUM(D59:D64)</f>
        <v>431779</v>
      </c>
      <c r="E65" s="415">
        <f t="shared" si="8"/>
        <v>281804</v>
      </c>
      <c r="F65" s="415">
        <f t="shared" si="8"/>
        <v>804233</v>
      </c>
      <c r="G65" s="415">
        <f t="shared" si="8"/>
        <v>56921</v>
      </c>
      <c r="H65" s="415">
        <f t="shared" si="8"/>
        <v>0</v>
      </c>
      <c r="I65" s="415">
        <f t="shared" si="8"/>
        <v>3498</v>
      </c>
      <c r="J65" s="415">
        <f t="shared" si="8"/>
        <v>0</v>
      </c>
      <c r="K65" s="415">
        <f t="shared" si="8"/>
        <v>3950413</v>
      </c>
      <c r="L65" s="415">
        <f t="shared" si="8"/>
        <v>4088711</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v>7467</v>
      </c>
      <c r="D70" s="412">
        <v>2023</v>
      </c>
      <c r="E70" s="412"/>
      <c r="F70" s="412"/>
      <c r="G70" s="412"/>
      <c r="H70" s="412"/>
      <c r="I70" s="436"/>
      <c r="J70" s="436"/>
      <c r="K70" s="420">
        <f>SUM(C70:J70)</f>
        <v>9490</v>
      </c>
      <c r="L70" s="412">
        <v>14797</v>
      </c>
      <c r="M70" s="15"/>
      <c r="N70" s="15"/>
    </row>
    <row r="71" spans="1:14" s="16" customFormat="1" x14ac:dyDescent="0.2">
      <c r="A71" s="1817" t="s">
        <v>473</v>
      </c>
      <c r="B71" s="266">
        <v>2660</v>
      </c>
      <c r="C71" s="412"/>
      <c r="D71" s="412"/>
      <c r="E71" s="412"/>
      <c r="F71" s="412">
        <v>932</v>
      </c>
      <c r="G71" s="412"/>
      <c r="H71" s="412"/>
      <c r="I71" s="436"/>
      <c r="J71" s="436"/>
      <c r="K71" s="420">
        <f>SUM(C71:J71)</f>
        <v>932</v>
      </c>
      <c r="L71" s="412">
        <v>1000</v>
      </c>
      <c r="M71" s="15"/>
      <c r="N71" s="15"/>
    </row>
    <row r="72" spans="1:14" s="16" customFormat="1" ht="12.75" customHeight="1" thickBot="1" x14ac:dyDescent="0.25">
      <c r="A72" s="887" t="s">
        <v>38</v>
      </c>
      <c r="B72" s="465" t="s">
        <v>37</v>
      </c>
      <c r="C72" s="415">
        <f>SUM(C67:C71)</f>
        <v>7467</v>
      </c>
      <c r="D72" s="415">
        <f t="shared" ref="D72:K72" si="9">SUM(D67:D71)</f>
        <v>2023</v>
      </c>
      <c r="E72" s="415">
        <f t="shared" si="9"/>
        <v>0</v>
      </c>
      <c r="F72" s="415">
        <f t="shared" si="9"/>
        <v>932</v>
      </c>
      <c r="G72" s="415">
        <f t="shared" si="9"/>
        <v>0</v>
      </c>
      <c r="H72" s="415">
        <f t="shared" si="9"/>
        <v>0</v>
      </c>
      <c r="I72" s="415">
        <f t="shared" si="9"/>
        <v>0</v>
      </c>
      <c r="J72" s="415">
        <f t="shared" si="9"/>
        <v>0</v>
      </c>
      <c r="K72" s="415">
        <f t="shared" si="9"/>
        <v>10422</v>
      </c>
      <c r="L72" s="415">
        <f>SUM(L67:L71)</f>
        <v>15797</v>
      </c>
      <c r="M72" s="15"/>
      <c r="N72" s="15"/>
    </row>
    <row r="73" spans="1:14" s="16" customFormat="1" ht="14.25" thickTop="1" thickBot="1" x14ac:dyDescent="0.25">
      <c r="A73" s="1825" t="s">
        <v>1156</v>
      </c>
      <c r="B73" s="1809" t="s">
        <v>673</v>
      </c>
      <c r="C73" s="423">
        <v>171925</v>
      </c>
      <c r="D73" s="423">
        <v>23355</v>
      </c>
      <c r="E73" s="423"/>
      <c r="F73" s="423"/>
      <c r="G73" s="423"/>
      <c r="H73" s="423"/>
      <c r="I73" s="429"/>
      <c r="J73" s="429"/>
      <c r="K73" s="415">
        <f>SUM(C73:J73)</f>
        <v>195280</v>
      </c>
      <c r="L73" s="424">
        <v>189884</v>
      </c>
      <c r="M73" s="15"/>
      <c r="N73" s="15"/>
    </row>
    <row r="74" spans="1:14" ht="12.75" customHeight="1" thickTop="1" thickBot="1" x14ac:dyDescent="0.25">
      <c r="A74" s="887" t="s">
        <v>972</v>
      </c>
      <c r="B74" s="1808">
        <v>2000</v>
      </c>
      <c r="C74" s="425">
        <f>SUM(C42,C47,C53,C57,C65,C72,C73)</f>
        <v>5803333</v>
      </c>
      <c r="D74" s="425">
        <f t="shared" ref="D74:K74" si="10">SUM(D42,D47,D53,D57,D65,D72,D73)</f>
        <v>1073481</v>
      </c>
      <c r="E74" s="425">
        <f t="shared" si="10"/>
        <v>1261857</v>
      </c>
      <c r="F74" s="425">
        <f t="shared" si="10"/>
        <v>1027222</v>
      </c>
      <c r="G74" s="425">
        <f t="shared" si="10"/>
        <v>182696</v>
      </c>
      <c r="H74" s="425">
        <f t="shared" si="10"/>
        <v>18801</v>
      </c>
      <c r="I74" s="425">
        <f t="shared" si="10"/>
        <v>22805</v>
      </c>
      <c r="J74" s="425">
        <f t="shared" si="10"/>
        <v>0</v>
      </c>
      <c r="K74" s="425">
        <f t="shared" si="10"/>
        <v>9390195</v>
      </c>
      <c r="L74" s="425">
        <f>SUM(L42,L47,L53,L57,L65,L72,L73)</f>
        <v>9615292</v>
      </c>
    </row>
    <row r="75" spans="1:14" s="24" customFormat="1" ht="18" customHeight="1" thickTop="1" thickBot="1" x14ac:dyDescent="0.25">
      <c r="A75" s="1816" t="s">
        <v>50</v>
      </c>
      <c r="B75" s="1810" t="s">
        <v>674</v>
      </c>
      <c r="C75" s="423">
        <v>216147</v>
      </c>
      <c r="D75" s="423">
        <v>60891</v>
      </c>
      <c r="E75" s="423">
        <v>4821</v>
      </c>
      <c r="F75" s="423">
        <v>54933</v>
      </c>
      <c r="G75" s="423"/>
      <c r="H75" s="423"/>
      <c r="I75" s="429"/>
      <c r="J75" s="429"/>
      <c r="K75" s="415">
        <f>SUM(C75:J75)</f>
        <v>336792</v>
      </c>
      <c r="L75" s="424">
        <v>319122</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v>253703</v>
      </c>
      <c r="I78" s="507"/>
      <c r="J78" s="507"/>
      <c r="K78" s="414">
        <f t="shared" ref="K78:K83" si="11">SUM(C78:J78)</f>
        <v>253703</v>
      </c>
      <c r="L78" s="418">
        <v>253703</v>
      </c>
    </row>
    <row r="79" spans="1:14" x14ac:dyDescent="0.2">
      <c r="A79" s="1817" t="s">
        <v>349</v>
      </c>
      <c r="B79" s="266">
        <v>4120</v>
      </c>
      <c r="C79" s="413"/>
      <c r="D79" s="413"/>
      <c r="E79" s="412">
        <v>10417</v>
      </c>
      <c r="F79" s="413"/>
      <c r="G79" s="413"/>
      <c r="H79" s="412">
        <v>5096255</v>
      </c>
      <c r="I79" s="507"/>
      <c r="J79" s="507"/>
      <c r="K79" s="414">
        <f t="shared" si="11"/>
        <v>5106672</v>
      </c>
      <c r="L79" s="412">
        <v>5250000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435486</v>
      </c>
      <c r="I81" s="507"/>
      <c r="J81" s="507"/>
      <c r="K81" s="414">
        <f t="shared" si="11"/>
        <v>435486</v>
      </c>
      <c r="L81" s="412">
        <v>401000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1922</v>
      </c>
      <c r="B84" s="533">
        <v>4100</v>
      </c>
      <c r="C84" s="413"/>
      <c r="D84" s="413"/>
      <c r="E84" s="415">
        <f>SUM(E78:E83)</f>
        <v>10417</v>
      </c>
      <c r="F84" s="413"/>
      <c r="G84" s="413"/>
      <c r="H84" s="415">
        <f>SUM(H78:H83)</f>
        <v>5785444</v>
      </c>
      <c r="I84" s="507"/>
      <c r="J84" s="507"/>
      <c r="K84" s="415">
        <f>SUM(K78:K83)</f>
        <v>5795861</v>
      </c>
      <c r="L84" s="415">
        <f>SUM(L78:L83)</f>
        <v>5904703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1926</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1924</v>
      </c>
      <c r="B102" s="533">
        <v>4000</v>
      </c>
      <c r="C102" s="413"/>
      <c r="D102" s="413"/>
      <c r="E102" s="425">
        <f>SUM(E84,E92,E100,E101)</f>
        <v>10417</v>
      </c>
      <c r="F102" s="413"/>
      <c r="G102" s="413"/>
      <c r="H102" s="425">
        <f>SUM(H84,H92,H100,H101)</f>
        <v>5785444</v>
      </c>
      <c r="I102" s="507"/>
      <c r="J102" s="507"/>
      <c r="K102" s="425">
        <f>SUM(K84,K92,K100,K101)</f>
        <v>5795861</v>
      </c>
      <c r="L102" s="425">
        <f>SUM(L84,L92,L100,L101)</f>
        <v>5904703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v>2844</v>
      </c>
      <c r="M113" s="905"/>
      <c r="N113" s="905"/>
    </row>
    <row r="114" spans="1:14" ht="12.75" customHeight="1" thickTop="1" thickBot="1" x14ac:dyDescent="0.25">
      <c r="A114" s="887" t="s">
        <v>51</v>
      </c>
      <c r="B114" s="516"/>
      <c r="C114" s="415">
        <f>SUM(C33,C74,C75,C102,C112,C113)</f>
        <v>22611078</v>
      </c>
      <c r="D114" s="415">
        <f t="shared" ref="D114:K114" si="13">SUM(D33,D74,D75,D102,D112,D113)</f>
        <v>2973550</v>
      </c>
      <c r="E114" s="415">
        <f t="shared" si="13"/>
        <v>1652704</v>
      </c>
      <c r="F114" s="415">
        <f t="shared" si="13"/>
        <v>1416623</v>
      </c>
      <c r="G114" s="415">
        <f t="shared" si="13"/>
        <v>488985</v>
      </c>
      <c r="H114" s="415">
        <f>SUM(H33,H74,H75,H102,H112,H113)</f>
        <v>6491920</v>
      </c>
      <c r="I114" s="415">
        <f t="shared" si="13"/>
        <v>35419</v>
      </c>
      <c r="J114" s="415">
        <f t="shared" si="13"/>
        <v>0</v>
      </c>
      <c r="K114" s="415">
        <f t="shared" si="13"/>
        <v>35670279</v>
      </c>
      <c r="L114" s="415">
        <f>SUM(L33,L74,L75,L102,L112,L113)</f>
        <v>36241098</v>
      </c>
    </row>
    <row r="115" spans="1:14" ht="23.25" thickTop="1" x14ac:dyDescent="0.2">
      <c r="A115" s="1829" t="s">
        <v>1177</v>
      </c>
      <c r="B115" s="892"/>
      <c r="C115" s="416"/>
      <c r="D115" s="416"/>
      <c r="E115" s="416"/>
      <c r="F115" s="416"/>
      <c r="G115" s="416"/>
      <c r="H115" s="416"/>
      <c r="I115" s="416"/>
      <c r="J115" s="416"/>
      <c r="K115" s="440">
        <f>'Revenues 9-14'!C275-'Expenditures 15-22'!K114</f>
        <v>-1645634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9" t="s">
        <v>337</v>
      </c>
      <c r="B117" s="2230"/>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v>40213</v>
      </c>
      <c r="F123" s="412"/>
      <c r="G123" s="412">
        <v>16082</v>
      </c>
      <c r="H123" s="412"/>
      <c r="I123" s="436"/>
      <c r="J123" s="436"/>
      <c r="K123" s="415">
        <f>SUM(C123:J123)</f>
        <v>56295</v>
      </c>
      <c r="L123" s="412">
        <v>57000</v>
      </c>
    </row>
    <row r="124" spans="1:14" ht="14.25" thickTop="1" thickBot="1" x14ac:dyDescent="0.25">
      <c r="A124" s="1817" t="s">
        <v>221</v>
      </c>
      <c r="B124" s="266">
        <v>2540</v>
      </c>
      <c r="C124" s="412">
        <v>416384</v>
      </c>
      <c r="D124" s="412">
        <v>54121</v>
      </c>
      <c r="E124" s="412">
        <v>544793</v>
      </c>
      <c r="F124" s="412">
        <v>1019777</v>
      </c>
      <c r="G124" s="412">
        <v>882528</v>
      </c>
      <c r="H124" s="412"/>
      <c r="I124" s="436">
        <v>18144</v>
      </c>
      <c r="J124" s="436"/>
      <c r="K124" s="415">
        <f>SUM(C124:J124)</f>
        <v>2935747</v>
      </c>
      <c r="L124" s="412">
        <v>3102456</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416384</v>
      </c>
      <c r="D127" s="415">
        <f t="shared" ref="D127:L127" si="14">SUM(D122:D126)</f>
        <v>54121</v>
      </c>
      <c r="E127" s="415">
        <f t="shared" si="14"/>
        <v>585006</v>
      </c>
      <c r="F127" s="415">
        <f t="shared" si="14"/>
        <v>1019777</v>
      </c>
      <c r="G127" s="415">
        <f t="shared" si="14"/>
        <v>898610</v>
      </c>
      <c r="H127" s="415">
        <f t="shared" si="14"/>
        <v>0</v>
      </c>
      <c r="I127" s="415">
        <f t="shared" si="14"/>
        <v>18144</v>
      </c>
      <c r="J127" s="415">
        <f t="shared" si="14"/>
        <v>0</v>
      </c>
      <c r="K127" s="415">
        <f t="shared" si="14"/>
        <v>2992042</v>
      </c>
      <c r="L127" s="415">
        <f t="shared" si="14"/>
        <v>3159456</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416384</v>
      </c>
      <c r="D129" s="425">
        <f t="shared" ref="D129:L129" si="15">SUM(D120,D127,D128)</f>
        <v>54121</v>
      </c>
      <c r="E129" s="425">
        <f t="shared" si="15"/>
        <v>585006</v>
      </c>
      <c r="F129" s="425">
        <f t="shared" si="15"/>
        <v>1019777</v>
      </c>
      <c r="G129" s="425">
        <f t="shared" si="15"/>
        <v>898610</v>
      </c>
      <c r="H129" s="425">
        <f t="shared" si="15"/>
        <v>0</v>
      </c>
      <c r="I129" s="425">
        <f t="shared" si="15"/>
        <v>18144</v>
      </c>
      <c r="J129" s="425">
        <f t="shared" si="15"/>
        <v>0</v>
      </c>
      <c r="K129" s="425">
        <f t="shared" si="15"/>
        <v>2992042</v>
      </c>
      <c r="L129" s="425">
        <f t="shared" si="15"/>
        <v>3159456</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40" t="s">
        <v>724</v>
      </c>
      <c r="B150" s="2241"/>
      <c r="C150" s="415">
        <f>SUM(C129,C130,C138,C148,C149)</f>
        <v>416384</v>
      </c>
      <c r="D150" s="415">
        <f t="shared" ref="D150:K150" si="16">SUM(D129,D130,D138,D148,D149)</f>
        <v>54121</v>
      </c>
      <c r="E150" s="415">
        <f t="shared" si="16"/>
        <v>585006</v>
      </c>
      <c r="F150" s="415">
        <f t="shared" si="16"/>
        <v>1019777</v>
      </c>
      <c r="G150" s="415">
        <f t="shared" si="16"/>
        <v>898610</v>
      </c>
      <c r="H150" s="415">
        <f t="shared" si="16"/>
        <v>0</v>
      </c>
      <c r="I150" s="415">
        <f t="shared" si="16"/>
        <v>18144</v>
      </c>
      <c r="J150" s="415">
        <f t="shared" si="16"/>
        <v>0</v>
      </c>
      <c r="K150" s="415">
        <f t="shared" si="16"/>
        <v>2992042</v>
      </c>
      <c r="L150" s="415">
        <f>SUM(L129,L130,L138,L148,L149)</f>
        <v>3159456</v>
      </c>
    </row>
    <row r="151" spans="1:14" ht="12.75" customHeight="1" thickTop="1" x14ac:dyDescent="0.2">
      <c r="A151" s="2236" t="s">
        <v>1403</v>
      </c>
      <c r="B151" s="2237"/>
      <c r="C151" s="416"/>
      <c r="D151" s="416"/>
      <c r="E151" s="416"/>
      <c r="F151" s="416"/>
      <c r="G151" s="416"/>
      <c r="H151" s="416"/>
      <c r="I151" s="416"/>
      <c r="J151" s="413"/>
      <c r="K151" s="440">
        <f>'Revenues 9-14'!D275-'Expenditures 15-22'!K150</f>
        <v>-109292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9" t="s">
        <v>725</v>
      </c>
      <c r="B153" s="2123"/>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2053573</v>
      </c>
      <c r="I163" s="413"/>
      <c r="J163" s="413"/>
      <c r="K163" s="414">
        <f>SUM(C163:H163)</f>
        <v>2053573</v>
      </c>
      <c r="L163" s="1867">
        <v>2053573</v>
      </c>
    </row>
    <row r="164" spans="1:14" ht="33.75" customHeight="1" x14ac:dyDescent="0.2">
      <c r="A164" s="1837" t="s">
        <v>293</v>
      </c>
      <c r="B164" s="536" t="s">
        <v>32</v>
      </c>
      <c r="C164" s="413"/>
      <c r="D164" s="413"/>
      <c r="E164" s="413"/>
      <c r="F164" s="413"/>
      <c r="G164" s="413"/>
      <c r="H164" s="1870">
        <v>2500000</v>
      </c>
      <c r="I164" s="413"/>
      <c r="J164" s="413"/>
      <c r="K164" s="414">
        <f>SUM(C164:J164)</f>
        <v>2500000</v>
      </c>
      <c r="L164" s="1870">
        <v>2500000</v>
      </c>
    </row>
    <row r="165" spans="1:14" ht="13.5" customHeight="1" thickBot="1" x14ac:dyDescent="0.25">
      <c r="A165" s="1821" t="s">
        <v>885</v>
      </c>
      <c r="B165" s="537" t="s">
        <v>88</v>
      </c>
      <c r="C165" s="413"/>
      <c r="D165" s="413"/>
      <c r="E165" s="426"/>
      <c r="F165" s="413"/>
      <c r="G165" s="413"/>
      <c r="H165" s="1870">
        <v>67179</v>
      </c>
      <c r="I165" s="507"/>
      <c r="J165" s="413"/>
      <c r="K165" s="414">
        <f>SUM(C165:J165)</f>
        <v>67179</v>
      </c>
      <c r="L165" s="1870">
        <v>25000</v>
      </c>
    </row>
    <row r="166" spans="1:14" ht="12.75" customHeight="1" thickTop="1" thickBot="1" x14ac:dyDescent="0.25">
      <c r="A166" s="887" t="s">
        <v>743</v>
      </c>
      <c r="B166" s="468" t="s">
        <v>582</v>
      </c>
      <c r="C166" s="413"/>
      <c r="D166" s="413"/>
      <c r="E166" s="428">
        <f>SUM(E162,E163,E164,E165)</f>
        <v>0</v>
      </c>
      <c r="F166" s="413"/>
      <c r="G166" s="413"/>
      <c r="H166" s="425">
        <f>SUM(H162,H163,H164,H165)</f>
        <v>4620752</v>
      </c>
      <c r="I166" s="437"/>
      <c r="J166" s="413"/>
      <c r="K166" s="425">
        <f>SUM(K162,K163,K164,K165)</f>
        <v>4620752</v>
      </c>
      <c r="L166" s="425">
        <f>SUM(L162,L163,L164,L165)</f>
        <v>4578573</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4620752</v>
      </c>
      <c r="I168" s="437"/>
      <c r="J168" s="413"/>
      <c r="K168" s="425">
        <f>SUM(K154,K166,K167)</f>
        <v>4620752</v>
      </c>
      <c r="L168" s="425">
        <f>SUM(L154,L166,L167)</f>
        <v>4578573</v>
      </c>
    </row>
    <row r="169" spans="1:14" ht="23.25" thickTop="1" x14ac:dyDescent="0.2">
      <c r="A169" s="1829" t="s">
        <v>1177</v>
      </c>
      <c r="B169" s="467"/>
      <c r="C169" s="413"/>
      <c r="D169" s="413"/>
      <c r="E169" s="413"/>
      <c r="F169" s="413"/>
      <c r="G169" s="413"/>
      <c r="H169" s="416"/>
      <c r="I169" s="413"/>
      <c r="J169" s="413"/>
      <c r="K169" s="440">
        <f>'Revenues 9-14'!E275-'Expenditures 15-22'!K168</f>
        <v>492322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122179</v>
      </c>
      <c r="D176" s="412">
        <v>13903</v>
      </c>
      <c r="E176" s="412">
        <v>1784991</v>
      </c>
      <c r="F176" s="412">
        <v>18028</v>
      </c>
      <c r="G176" s="412"/>
      <c r="H176" s="412"/>
      <c r="I176" s="436"/>
      <c r="J176" s="436"/>
      <c r="K176" s="414">
        <f>SUM(C176:J176)</f>
        <v>1939101</v>
      </c>
      <c r="L176" s="412">
        <v>1899201</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122179</v>
      </c>
      <c r="D178" s="425">
        <f t="shared" ref="D178:J178" si="17">SUM(D174,D176,D177)</f>
        <v>13903</v>
      </c>
      <c r="E178" s="425">
        <f t="shared" si="17"/>
        <v>1784991</v>
      </c>
      <c r="F178" s="425">
        <f t="shared" si="17"/>
        <v>18028</v>
      </c>
      <c r="G178" s="425">
        <f t="shared" si="17"/>
        <v>0</v>
      </c>
      <c r="H178" s="425">
        <f t="shared" si="17"/>
        <v>0</v>
      </c>
      <c r="I178" s="425">
        <f t="shared" si="17"/>
        <v>0</v>
      </c>
      <c r="J178" s="425">
        <f t="shared" si="17"/>
        <v>0</v>
      </c>
      <c r="K178" s="425">
        <f>SUM(K174,K176,K177)</f>
        <v>1939101</v>
      </c>
      <c r="L178" s="425">
        <f>SUM(L174, L176:L177)</f>
        <v>1899201</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1924</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122179</v>
      </c>
      <c r="D204" s="415">
        <f>SUM(D178,D179)</f>
        <v>13903</v>
      </c>
      <c r="E204" s="415">
        <f>SUM(E178,E179,E190)</f>
        <v>1784991</v>
      </c>
      <c r="F204" s="415">
        <f>SUM(F178,F179)</f>
        <v>18028</v>
      </c>
      <c r="G204" s="415">
        <f>SUM(G178,G179)</f>
        <v>0</v>
      </c>
      <c r="H204" s="415">
        <f>SUM(H178,H179,H190,H202,H203)</f>
        <v>0</v>
      </c>
      <c r="I204" s="415">
        <f>SUM(I178,I179)</f>
        <v>0</v>
      </c>
      <c r="J204" s="415">
        <f>SUM(J178,J179)</f>
        <v>0</v>
      </c>
      <c r="K204" s="414">
        <f>SUM(K178,K179,K190,K202,K203)</f>
        <v>1939101</v>
      </c>
      <c r="L204" s="415">
        <f>SUM(L178,L179,L190,L202,L203)</f>
        <v>1899201</v>
      </c>
    </row>
    <row r="205" spans="1:14" ht="23.25" thickTop="1" x14ac:dyDescent="0.2">
      <c r="A205" s="1829" t="s">
        <v>1177</v>
      </c>
      <c r="B205" s="467"/>
      <c r="C205" s="416"/>
      <c r="D205" s="416"/>
      <c r="E205" s="416"/>
      <c r="F205" s="416"/>
      <c r="G205" s="416"/>
      <c r="H205" s="416"/>
      <c r="I205" s="413"/>
      <c r="J205" s="413"/>
      <c r="K205" s="440">
        <f>'Revenues 9-14'!F275-'Expenditures 15-22'!K204</f>
        <v>-716467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3" t="s">
        <v>1141</v>
      </c>
      <c r="B207" s="2244"/>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235986</v>
      </c>
      <c r="E209" s="413"/>
      <c r="F209" s="413"/>
      <c r="G209" s="413"/>
      <c r="H209" s="413"/>
      <c r="I209" s="413"/>
      <c r="J209" s="413"/>
      <c r="K209" s="414">
        <f>D209</f>
        <v>235986</v>
      </c>
      <c r="L209" s="412">
        <v>255161</v>
      </c>
    </row>
    <row r="210" spans="1:12" x14ac:dyDescent="0.2">
      <c r="A210" s="1817" t="s">
        <v>171</v>
      </c>
      <c r="B210" s="266" t="s">
        <v>1143</v>
      </c>
      <c r="C210" s="413"/>
      <c r="D210" s="436">
        <v>2582</v>
      </c>
      <c r="E210" s="413"/>
      <c r="F210" s="413"/>
      <c r="G210" s="413"/>
      <c r="H210" s="413"/>
      <c r="I210" s="413"/>
      <c r="J210" s="413"/>
      <c r="K210" s="414">
        <f t="shared" ref="K210:K222" si="19">D210</f>
        <v>2582</v>
      </c>
      <c r="L210" s="412">
        <v>42770</v>
      </c>
    </row>
    <row r="211" spans="1:12" x14ac:dyDescent="0.2">
      <c r="A211" s="1817" t="s">
        <v>172</v>
      </c>
      <c r="B211" s="266">
        <v>1200</v>
      </c>
      <c r="C211" s="413"/>
      <c r="D211" s="412">
        <v>312236</v>
      </c>
      <c r="E211" s="413"/>
      <c r="F211" s="413"/>
      <c r="G211" s="413"/>
      <c r="H211" s="413"/>
      <c r="I211" s="413"/>
      <c r="J211" s="413"/>
      <c r="K211" s="414">
        <f t="shared" si="19"/>
        <v>312236</v>
      </c>
      <c r="L211" s="412">
        <v>59522</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3526</v>
      </c>
      <c r="E213" s="413"/>
      <c r="F213" s="413"/>
      <c r="G213" s="413"/>
      <c r="H213" s="413"/>
      <c r="I213" s="413"/>
      <c r="J213" s="413"/>
      <c r="K213" s="414">
        <f t="shared" si="19"/>
        <v>3526</v>
      </c>
      <c r="L213" s="412">
        <v>8105</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1368</v>
      </c>
      <c r="E216" s="413"/>
      <c r="F216" s="413"/>
      <c r="G216" s="413"/>
      <c r="H216" s="413"/>
      <c r="I216" s="413"/>
      <c r="J216" s="413"/>
      <c r="K216" s="414">
        <f t="shared" si="19"/>
        <v>1368</v>
      </c>
      <c r="L216" s="412">
        <v>3891</v>
      </c>
    </row>
    <row r="217" spans="1:12" x14ac:dyDescent="0.2">
      <c r="A217" s="1817" t="s">
        <v>1139</v>
      </c>
      <c r="B217" s="266">
        <v>1500</v>
      </c>
      <c r="C217" s="413"/>
      <c r="D217" s="412">
        <v>16606</v>
      </c>
      <c r="E217" s="413"/>
      <c r="F217" s="413"/>
      <c r="G217" s="413"/>
      <c r="H217" s="413"/>
      <c r="I217" s="413"/>
      <c r="J217" s="413"/>
      <c r="K217" s="414">
        <f t="shared" si="19"/>
        <v>16606</v>
      </c>
      <c r="L217" s="412">
        <v>9855</v>
      </c>
    </row>
    <row r="218" spans="1:12" x14ac:dyDescent="0.2">
      <c r="A218" s="1817" t="s">
        <v>1140</v>
      </c>
      <c r="B218" s="266">
        <v>1600</v>
      </c>
      <c r="C218" s="413"/>
      <c r="D218" s="412">
        <v>494</v>
      </c>
      <c r="E218" s="413"/>
      <c r="F218" s="413"/>
      <c r="G218" s="413"/>
      <c r="H218" s="413"/>
      <c r="I218" s="413"/>
      <c r="J218" s="413"/>
      <c r="K218" s="414">
        <f t="shared" si="19"/>
        <v>494</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c r="E220" s="413"/>
      <c r="F220" s="413"/>
      <c r="G220" s="413"/>
      <c r="H220" s="413"/>
      <c r="I220" s="413"/>
      <c r="J220" s="413"/>
      <c r="K220" s="414">
        <f t="shared" si="19"/>
        <v>0</v>
      </c>
      <c r="L220" s="412"/>
    </row>
    <row r="221" spans="1:12" x14ac:dyDescent="0.2">
      <c r="A221" s="1817" t="s">
        <v>1285</v>
      </c>
      <c r="B221" s="266">
        <v>1800</v>
      </c>
      <c r="C221" s="413"/>
      <c r="D221" s="412">
        <v>4342</v>
      </c>
      <c r="E221" s="413"/>
      <c r="F221" s="413"/>
      <c r="G221" s="413"/>
      <c r="H221" s="413"/>
      <c r="I221" s="413"/>
      <c r="J221" s="413"/>
      <c r="K221" s="414">
        <f t="shared" si="19"/>
        <v>4342</v>
      </c>
      <c r="L221" s="412">
        <v>3168</v>
      </c>
    </row>
    <row r="222" spans="1:12" x14ac:dyDescent="0.2">
      <c r="A222" s="1817" t="s">
        <v>1286</v>
      </c>
      <c r="B222" s="266">
        <v>1900</v>
      </c>
      <c r="C222" s="413"/>
      <c r="D222" s="412">
        <v>43760</v>
      </c>
      <c r="E222" s="413"/>
      <c r="F222" s="413"/>
      <c r="G222" s="413"/>
      <c r="H222" s="413"/>
      <c r="I222" s="413"/>
      <c r="J222" s="413"/>
      <c r="K222" s="414">
        <f t="shared" si="19"/>
        <v>43760</v>
      </c>
      <c r="L222" s="412">
        <v>35242</v>
      </c>
    </row>
    <row r="223" spans="1:12" ht="12.75" customHeight="1" thickBot="1" x14ac:dyDescent="0.25">
      <c r="A223" s="887" t="s">
        <v>831</v>
      </c>
      <c r="B223" s="465" t="s">
        <v>669</v>
      </c>
      <c r="C223" s="413"/>
      <c r="D223" s="415">
        <f>SUM(D209:D222)</f>
        <v>620900</v>
      </c>
      <c r="E223" s="413"/>
      <c r="F223" s="413"/>
      <c r="G223" s="413"/>
      <c r="H223" s="413"/>
      <c r="I223" s="413"/>
      <c r="J223" s="413"/>
      <c r="K223" s="415">
        <f>SUM(K209:K222)</f>
        <v>620900</v>
      </c>
      <c r="L223" s="415">
        <f>SUM(L209:L222)</f>
        <v>417714</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11341</v>
      </c>
      <c r="E226" s="413"/>
      <c r="F226" s="413"/>
      <c r="G226" s="413"/>
      <c r="H226" s="413"/>
      <c r="I226" s="413"/>
      <c r="J226" s="413"/>
      <c r="K226" s="414">
        <f t="shared" ref="K226:K231" si="20">D226</f>
        <v>11341</v>
      </c>
      <c r="L226" s="412">
        <v>18832</v>
      </c>
    </row>
    <row r="227" spans="1:12" x14ac:dyDescent="0.2">
      <c r="A227" s="1817" t="s">
        <v>1288</v>
      </c>
      <c r="B227" s="266">
        <v>2120</v>
      </c>
      <c r="C227" s="413"/>
      <c r="D227" s="412">
        <v>315</v>
      </c>
      <c r="E227" s="413"/>
      <c r="F227" s="413"/>
      <c r="G227" s="413"/>
      <c r="H227" s="413"/>
      <c r="I227" s="413"/>
      <c r="J227" s="413"/>
      <c r="K227" s="414">
        <f t="shared" si="20"/>
        <v>315</v>
      </c>
      <c r="L227" s="412">
        <v>8118</v>
      </c>
    </row>
    <row r="228" spans="1:12" x14ac:dyDescent="0.2">
      <c r="A228" s="1817" t="s">
        <v>222</v>
      </c>
      <c r="B228" s="266">
        <v>2130</v>
      </c>
      <c r="C228" s="413"/>
      <c r="D228" s="412">
        <v>24363</v>
      </c>
      <c r="E228" s="413"/>
      <c r="F228" s="413"/>
      <c r="G228" s="413"/>
      <c r="H228" s="413"/>
      <c r="I228" s="413"/>
      <c r="J228" s="413"/>
      <c r="K228" s="414">
        <f t="shared" si="20"/>
        <v>24363</v>
      </c>
      <c r="L228" s="412">
        <v>79916</v>
      </c>
    </row>
    <row r="229" spans="1:12" x14ac:dyDescent="0.2">
      <c r="A229" s="1817" t="s">
        <v>223</v>
      </c>
      <c r="B229" s="266">
        <v>2140</v>
      </c>
      <c r="C229" s="413"/>
      <c r="D229" s="412">
        <v>5551</v>
      </c>
      <c r="E229" s="413"/>
      <c r="F229" s="413"/>
      <c r="G229" s="413"/>
      <c r="H229" s="413"/>
      <c r="I229" s="413"/>
      <c r="J229" s="413"/>
      <c r="K229" s="414">
        <f t="shared" si="20"/>
        <v>5551</v>
      </c>
      <c r="L229" s="412">
        <v>7842</v>
      </c>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41570</v>
      </c>
      <c r="E232" s="413"/>
      <c r="F232" s="413"/>
      <c r="G232" s="413"/>
      <c r="H232" s="413"/>
      <c r="I232" s="413"/>
      <c r="J232" s="413"/>
      <c r="K232" s="415">
        <f>SUM(K226:K231)</f>
        <v>41570</v>
      </c>
      <c r="L232" s="415">
        <f>SUM(L226:L231)</f>
        <v>114708</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6062</v>
      </c>
      <c r="E234" s="413"/>
      <c r="F234" s="413"/>
      <c r="G234" s="413"/>
      <c r="H234" s="413"/>
      <c r="I234" s="413"/>
      <c r="J234" s="413"/>
      <c r="K234" s="420">
        <f>D234</f>
        <v>6062</v>
      </c>
      <c r="L234" s="418">
        <v>5221</v>
      </c>
    </row>
    <row r="235" spans="1:12" x14ac:dyDescent="0.2">
      <c r="A235" s="1817" t="s">
        <v>976</v>
      </c>
      <c r="B235" s="266">
        <v>2220</v>
      </c>
      <c r="C235" s="413"/>
      <c r="D235" s="412">
        <v>16177</v>
      </c>
      <c r="E235" s="413"/>
      <c r="F235" s="413"/>
      <c r="G235" s="413"/>
      <c r="H235" s="413"/>
      <c r="I235" s="413"/>
      <c r="J235" s="413"/>
      <c r="K235" s="420">
        <f>D235</f>
        <v>16177</v>
      </c>
      <c r="L235" s="412">
        <v>16102</v>
      </c>
    </row>
    <row r="236" spans="1:12" x14ac:dyDescent="0.2">
      <c r="A236" s="1817" t="s">
        <v>977</v>
      </c>
      <c r="B236" s="266">
        <v>2230</v>
      </c>
      <c r="C236" s="413"/>
      <c r="D236" s="412">
        <v>46</v>
      </c>
      <c r="E236" s="413"/>
      <c r="F236" s="413"/>
      <c r="G236" s="413"/>
      <c r="H236" s="413"/>
      <c r="I236" s="413"/>
      <c r="J236" s="413"/>
      <c r="K236" s="420">
        <f>D236</f>
        <v>46</v>
      </c>
      <c r="L236" s="412"/>
    </row>
    <row r="237" spans="1:12" ht="12.75" customHeight="1" thickBot="1" x14ac:dyDescent="0.25">
      <c r="A237" s="1843" t="s">
        <v>660</v>
      </c>
      <c r="B237" s="878">
        <v>2200</v>
      </c>
      <c r="C237" s="413"/>
      <c r="D237" s="415">
        <f>SUM(D234:D236)</f>
        <v>22285</v>
      </c>
      <c r="E237" s="413"/>
      <c r="F237" s="413"/>
      <c r="G237" s="413"/>
      <c r="H237" s="413"/>
      <c r="I237" s="413"/>
      <c r="J237" s="413"/>
      <c r="K237" s="415">
        <f>SUM(K234:K236)</f>
        <v>22285</v>
      </c>
      <c r="L237" s="415">
        <f>SUM(L234:L236)</f>
        <v>21323</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1510</v>
      </c>
      <c r="E239" s="413"/>
      <c r="F239" s="413"/>
      <c r="G239" s="413"/>
      <c r="H239" s="413"/>
      <c r="I239" s="413"/>
      <c r="J239" s="413"/>
      <c r="K239" s="420">
        <f>D239</f>
        <v>1510</v>
      </c>
      <c r="L239" s="418">
        <v>1621</v>
      </c>
    </row>
    <row r="240" spans="1:12" x14ac:dyDescent="0.2">
      <c r="A240" s="1817" t="s">
        <v>979</v>
      </c>
      <c r="B240" s="266">
        <v>2320</v>
      </c>
      <c r="C240" s="413"/>
      <c r="D240" s="412">
        <v>21340</v>
      </c>
      <c r="E240" s="413"/>
      <c r="F240" s="413"/>
      <c r="G240" s="413"/>
      <c r="H240" s="413"/>
      <c r="I240" s="413"/>
      <c r="J240" s="413"/>
      <c r="K240" s="420">
        <f t="shared" ref="K240:K250" si="21">D240</f>
        <v>21340</v>
      </c>
      <c r="L240" s="412">
        <v>21338</v>
      </c>
    </row>
    <row r="241" spans="1:12" x14ac:dyDescent="0.2">
      <c r="A241" s="1817" t="s">
        <v>980</v>
      </c>
      <c r="B241" s="266">
        <v>2330</v>
      </c>
      <c r="C241" s="413"/>
      <c r="D241" s="412">
        <v>7394</v>
      </c>
      <c r="E241" s="413"/>
      <c r="F241" s="413"/>
      <c r="G241" s="413"/>
      <c r="H241" s="413"/>
      <c r="I241" s="413"/>
      <c r="J241" s="413"/>
      <c r="K241" s="420">
        <f t="shared" si="21"/>
        <v>7394</v>
      </c>
      <c r="L241" s="412">
        <v>74313</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v>5644</v>
      </c>
      <c r="E246" s="413"/>
      <c r="F246" s="413"/>
      <c r="G246" s="413"/>
      <c r="H246" s="413"/>
      <c r="I246" s="413"/>
      <c r="J246" s="413"/>
      <c r="K246" s="420">
        <f t="shared" si="21"/>
        <v>5644</v>
      </c>
      <c r="L246" s="412">
        <v>5629</v>
      </c>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9347</v>
      </c>
      <c r="E248" s="413"/>
      <c r="F248" s="413"/>
      <c r="G248" s="413"/>
      <c r="H248" s="413"/>
      <c r="I248" s="413"/>
      <c r="J248" s="413"/>
      <c r="K248" s="420">
        <f t="shared" si="21"/>
        <v>9347</v>
      </c>
      <c r="L248" s="412">
        <v>7875</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45235</v>
      </c>
      <c r="E251" s="413"/>
      <c r="F251" s="413"/>
      <c r="G251" s="413"/>
      <c r="H251" s="413"/>
      <c r="I251" s="413"/>
      <c r="J251" s="413"/>
      <c r="K251" s="415">
        <f>SUM(K239:K250)</f>
        <v>45235</v>
      </c>
      <c r="L251" s="415">
        <f>SUM(L239:L250)</f>
        <v>110776</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132111</v>
      </c>
      <c r="E253" s="413"/>
      <c r="F253" s="413"/>
      <c r="G253" s="413"/>
      <c r="H253" s="413"/>
      <c r="I253" s="413"/>
      <c r="J253" s="413"/>
      <c r="K253" s="420">
        <f>D253</f>
        <v>132111</v>
      </c>
      <c r="L253" s="418">
        <v>115277</v>
      </c>
    </row>
    <row r="254" spans="1:12" ht="23.25" customHeight="1" x14ac:dyDescent="0.2">
      <c r="A254" s="1823" t="s">
        <v>1217</v>
      </c>
      <c r="B254" s="526">
        <v>2490</v>
      </c>
      <c r="C254" s="413"/>
      <c r="D254" s="412">
        <v>3666</v>
      </c>
      <c r="E254" s="413"/>
      <c r="F254" s="413"/>
      <c r="G254" s="413"/>
      <c r="H254" s="413"/>
      <c r="I254" s="413"/>
      <c r="J254" s="413"/>
      <c r="K254" s="420">
        <f>D254</f>
        <v>3666</v>
      </c>
      <c r="L254" s="412">
        <v>4410</v>
      </c>
    </row>
    <row r="255" spans="1:12" ht="12.75" customHeight="1" thickBot="1" x14ac:dyDescent="0.25">
      <c r="A255" s="1838" t="s">
        <v>302</v>
      </c>
      <c r="B255" s="541" t="s">
        <v>35</v>
      </c>
      <c r="C255" s="413"/>
      <c r="D255" s="415">
        <f>SUM(D253:D254)</f>
        <v>135777</v>
      </c>
      <c r="E255" s="413"/>
      <c r="F255" s="413"/>
      <c r="G255" s="413"/>
      <c r="H255" s="413"/>
      <c r="I255" s="413"/>
      <c r="J255" s="413"/>
      <c r="K255" s="415">
        <f>SUM(K253:K254)</f>
        <v>135777</v>
      </c>
      <c r="L255" s="415">
        <f>SUM(L253:L254)</f>
        <v>119687</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1793</v>
      </c>
      <c r="E257" s="413"/>
      <c r="F257" s="413"/>
      <c r="G257" s="413"/>
      <c r="H257" s="413"/>
      <c r="I257" s="413"/>
      <c r="J257" s="413"/>
      <c r="K257" s="420">
        <f>D257</f>
        <v>1793</v>
      </c>
      <c r="L257" s="418">
        <v>1759</v>
      </c>
    </row>
    <row r="258" spans="1:12" x14ac:dyDescent="0.2">
      <c r="A258" s="1817" t="s">
        <v>543</v>
      </c>
      <c r="B258" s="525">
        <v>2520</v>
      </c>
      <c r="C258" s="413"/>
      <c r="D258" s="412">
        <v>56710</v>
      </c>
      <c r="E258" s="413"/>
      <c r="F258" s="413"/>
      <c r="G258" s="413"/>
      <c r="H258" s="413"/>
      <c r="I258" s="413"/>
      <c r="J258" s="413"/>
      <c r="K258" s="420">
        <f t="shared" ref="K258:K263" si="22">D258</f>
        <v>56710</v>
      </c>
      <c r="L258" s="412">
        <v>58464</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255243</v>
      </c>
      <c r="E260" s="413"/>
      <c r="F260" s="413"/>
      <c r="G260" s="413"/>
      <c r="H260" s="413"/>
      <c r="I260" s="413"/>
      <c r="J260" s="413"/>
      <c r="K260" s="420">
        <f t="shared" si="22"/>
        <v>255243</v>
      </c>
      <c r="L260" s="412">
        <v>239487</v>
      </c>
    </row>
    <row r="261" spans="1:12" x14ac:dyDescent="0.2">
      <c r="A261" s="1817" t="s">
        <v>1129</v>
      </c>
      <c r="B261" s="266">
        <v>2550</v>
      </c>
      <c r="C261" s="413"/>
      <c r="D261" s="412">
        <v>20864</v>
      </c>
      <c r="E261" s="413"/>
      <c r="F261" s="413"/>
      <c r="G261" s="413"/>
      <c r="H261" s="413"/>
      <c r="I261" s="413"/>
      <c r="J261" s="413"/>
      <c r="K261" s="420">
        <f t="shared" si="22"/>
        <v>20864</v>
      </c>
      <c r="L261" s="412">
        <v>27058</v>
      </c>
    </row>
    <row r="262" spans="1:12" x14ac:dyDescent="0.2">
      <c r="A262" s="1817" t="s">
        <v>107</v>
      </c>
      <c r="B262" s="266">
        <v>2560</v>
      </c>
      <c r="C262" s="413"/>
      <c r="D262" s="412">
        <v>1246</v>
      </c>
      <c r="E262" s="413"/>
      <c r="F262" s="413"/>
      <c r="G262" s="413"/>
      <c r="H262" s="413"/>
      <c r="I262" s="413"/>
      <c r="J262" s="413"/>
      <c r="K262" s="420">
        <f t="shared" si="22"/>
        <v>1246</v>
      </c>
      <c r="L262" s="412">
        <v>143920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335856</v>
      </c>
      <c r="E264" s="413"/>
      <c r="F264" s="413"/>
      <c r="G264" s="413"/>
      <c r="H264" s="413"/>
      <c r="I264" s="413"/>
      <c r="J264" s="413"/>
      <c r="K264" s="415">
        <f>SUM(K257:K263)</f>
        <v>335856</v>
      </c>
      <c r="L264" s="415">
        <f>SUM(L257:L263)</f>
        <v>470688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v>30138</v>
      </c>
      <c r="E272" s="413"/>
      <c r="F272" s="413"/>
      <c r="G272" s="413"/>
      <c r="H272" s="413"/>
      <c r="I272" s="413"/>
      <c r="J272" s="413"/>
      <c r="K272" s="430">
        <f>D272</f>
        <v>30138</v>
      </c>
      <c r="L272" s="1867">
        <v>30470</v>
      </c>
    </row>
    <row r="273" spans="1:12" ht="12.75" customHeight="1" thickBot="1" x14ac:dyDescent="0.25">
      <c r="A273" s="1844" t="s">
        <v>972</v>
      </c>
      <c r="B273" s="879">
        <v>2000</v>
      </c>
      <c r="C273" s="413"/>
      <c r="D273" s="425">
        <f>SUM(D232,D237,D251,D255,D264,D271,D272)</f>
        <v>610861</v>
      </c>
      <c r="E273" s="413"/>
      <c r="F273" s="413"/>
      <c r="G273" s="413"/>
      <c r="H273" s="413"/>
      <c r="I273" s="413"/>
      <c r="J273" s="413"/>
      <c r="K273" s="425">
        <f>SUM(K232,K237,K251,K255,K264,K271,K272)</f>
        <v>610861</v>
      </c>
      <c r="L273" s="425">
        <f>SUM(L232,L237,L251,L255,L264,L271,L272)</f>
        <v>867652</v>
      </c>
    </row>
    <row r="274" spans="1:12" ht="18" customHeight="1" thickTop="1" thickBot="1" x14ac:dyDescent="0.25">
      <c r="A274" s="1845" t="s">
        <v>1043</v>
      </c>
      <c r="B274" s="263">
        <v>3000</v>
      </c>
      <c r="C274" s="413"/>
      <c r="D274" s="424">
        <v>12772</v>
      </c>
      <c r="E274" s="413"/>
      <c r="F274" s="413"/>
      <c r="G274" s="413"/>
      <c r="H274" s="413"/>
      <c r="I274" s="413"/>
      <c r="J274" s="413"/>
      <c r="K274" s="428">
        <f>D274</f>
        <v>12772</v>
      </c>
      <c r="L274" s="424">
        <v>32777</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1924</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40" t="s">
        <v>595</v>
      </c>
      <c r="B288" s="2242"/>
      <c r="C288" s="413"/>
      <c r="D288" s="415">
        <f>SUM(D223,D273,D274,D278)</f>
        <v>1244533</v>
      </c>
      <c r="E288" s="413"/>
      <c r="F288" s="413"/>
      <c r="G288" s="413"/>
      <c r="H288" s="415">
        <f>H286</f>
        <v>0</v>
      </c>
      <c r="I288" s="413"/>
      <c r="J288" s="413"/>
      <c r="K288" s="415">
        <f>SUM(K223,K273,K274,K278,K286,K287)</f>
        <v>1244533</v>
      </c>
      <c r="L288" s="415">
        <f>SUM(L223,L273,L274,L278,L286,L287)</f>
        <v>1318143</v>
      </c>
    </row>
    <row r="289" spans="1:14" ht="23.25" thickTop="1" x14ac:dyDescent="0.2">
      <c r="A289" s="901" t="s">
        <v>1177</v>
      </c>
      <c r="B289" s="902"/>
      <c r="C289" s="413"/>
      <c r="D289" s="416"/>
      <c r="E289" s="413"/>
      <c r="F289" s="413"/>
      <c r="G289" s="413"/>
      <c r="H289" s="441"/>
      <c r="I289" s="413"/>
      <c r="J289" s="413"/>
      <c r="K289" s="440">
        <f>'Revenues 9-14'!G275-'Expenditures 15-22'!K288</f>
        <v>308906</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9" t="s">
        <v>150</v>
      </c>
      <c r="B291" s="2233"/>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v>70</v>
      </c>
      <c r="F294" s="412"/>
      <c r="G294" s="412">
        <v>7194855</v>
      </c>
      <c r="H294" s="412"/>
      <c r="I294" s="436"/>
      <c r="J294" s="436"/>
      <c r="K294" s="414">
        <f>SUM(C294:J294)</f>
        <v>7194925</v>
      </c>
      <c r="L294" s="436">
        <v>7351410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70</v>
      </c>
      <c r="F296" s="425">
        <f t="shared" si="23"/>
        <v>0</v>
      </c>
      <c r="G296" s="425">
        <f t="shared" si="23"/>
        <v>7194855</v>
      </c>
      <c r="H296" s="425">
        <f t="shared" si="23"/>
        <v>0</v>
      </c>
      <c r="I296" s="425">
        <f t="shared" si="23"/>
        <v>0</v>
      </c>
      <c r="J296" s="425">
        <f t="shared" si="23"/>
        <v>0</v>
      </c>
      <c r="K296" s="425">
        <f t="shared" si="23"/>
        <v>7194925</v>
      </c>
      <c r="L296" s="425">
        <f t="shared" si="23"/>
        <v>7351410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1924</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8" t="s">
        <v>317</v>
      </c>
      <c r="B305" s="2239"/>
      <c r="C305" s="415">
        <f>SUM(C296)</f>
        <v>0</v>
      </c>
      <c r="D305" s="415">
        <f>SUM(D296)</f>
        <v>0</v>
      </c>
      <c r="E305" s="415">
        <f>SUM(E296,E303)</f>
        <v>70</v>
      </c>
      <c r="F305" s="415">
        <f>SUM(F296)</f>
        <v>0</v>
      </c>
      <c r="G305" s="415">
        <f>SUM(G296)</f>
        <v>7194855</v>
      </c>
      <c r="H305" s="415">
        <f>SUM(H296,H303)</f>
        <v>0</v>
      </c>
      <c r="I305" s="415">
        <f>SUM(I296)</f>
        <v>0</v>
      </c>
      <c r="J305" s="415">
        <f>SUM(J296)</f>
        <v>0</v>
      </c>
      <c r="K305" s="415">
        <f>SUM(K296,K303,K304)</f>
        <v>7194925</v>
      </c>
      <c r="L305" s="415">
        <f>SUM(L296,L303,L304)</f>
        <v>7351410</v>
      </c>
    </row>
    <row r="306" spans="1:14" ht="23.25" customHeight="1" thickTop="1" x14ac:dyDescent="0.2">
      <c r="A306" s="2234" t="s">
        <v>1177</v>
      </c>
      <c r="B306" s="2235"/>
      <c r="C306" s="419"/>
      <c r="D306" s="419"/>
      <c r="E306" s="419"/>
      <c r="F306" s="419"/>
      <c r="G306" s="419"/>
      <c r="H306" s="419"/>
      <c r="I306" s="419"/>
      <c r="J306" s="419"/>
      <c r="K306" s="430">
        <f>'Revenues 9-14'!H275-'Expenditures 15-22'!K305</f>
        <v>-6494031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5" t="s">
        <v>156</v>
      </c>
      <c r="B308" s="2246"/>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7" t="s">
        <v>1071</v>
      </c>
      <c r="B310" s="2246"/>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225888</v>
      </c>
      <c r="F313" s="436"/>
      <c r="G313" s="436"/>
      <c r="H313" s="436"/>
      <c r="I313" s="436"/>
      <c r="J313" s="436"/>
      <c r="K313" s="1061">
        <f t="shared" ref="K313:K320" si="24">SUM(C313:J313)</f>
        <v>225888</v>
      </c>
      <c r="L313" s="436">
        <v>225000</v>
      </c>
      <c r="M313" s="909"/>
      <c r="N313" s="909"/>
    </row>
    <row r="314" spans="1:14" s="19" customFormat="1" x14ac:dyDescent="0.2">
      <c r="A314" s="891" t="s">
        <v>342</v>
      </c>
      <c r="B314" s="529" t="s">
        <v>323</v>
      </c>
      <c r="C314" s="436"/>
      <c r="D314" s="436"/>
      <c r="E314" s="436">
        <v>13098</v>
      </c>
      <c r="F314" s="436"/>
      <c r="G314" s="436"/>
      <c r="H314" s="436"/>
      <c r="I314" s="436"/>
      <c r="J314" s="436"/>
      <c r="K314" s="1061">
        <f t="shared" si="24"/>
        <v>13098</v>
      </c>
      <c r="L314" s="436">
        <v>10000</v>
      </c>
      <c r="M314" s="909"/>
      <c r="N314" s="909"/>
    </row>
    <row r="315" spans="1:14" s="19" customFormat="1" x14ac:dyDescent="0.2">
      <c r="A315" s="891" t="s">
        <v>274</v>
      </c>
      <c r="B315" s="529" t="s">
        <v>324</v>
      </c>
      <c r="C315" s="436"/>
      <c r="D315" s="436"/>
      <c r="E315" s="436">
        <v>173543</v>
      </c>
      <c r="F315" s="436"/>
      <c r="G315" s="436"/>
      <c r="H315" s="436"/>
      <c r="I315" s="436"/>
      <c r="J315" s="436"/>
      <c r="K315" s="1061">
        <f t="shared" si="24"/>
        <v>173543</v>
      </c>
      <c r="L315" s="436">
        <v>195000</v>
      </c>
      <c r="M315" s="909"/>
      <c r="N315" s="909"/>
    </row>
    <row r="316" spans="1:14" s="19" customFormat="1" x14ac:dyDescent="0.2">
      <c r="A316" s="891" t="s">
        <v>817</v>
      </c>
      <c r="B316" s="529" t="s">
        <v>325</v>
      </c>
      <c r="C316" s="436">
        <v>31478</v>
      </c>
      <c r="D316" s="436">
        <v>2873</v>
      </c>
      <c r="E316" s="436"/>
      <c r="F316" s="436"/>
      <c r="G316" s="436"/>
      <c r="H316" s="436"/>
      <c r="I316" s="436"/>
      <c r="J316" s="436"/>
      <c r="K316" s="1061">
        <f t="shared" si="24"/>
        <v>34351</v>
      </c>
      <c r="L316" s="436">
        <v>33294</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67636</v>
      </c>
      <c r="D318" s="436"/>
      <c r="E318" s="436">
        <v>88077</v>
      </c>
      <c r="F318" s="436"/>
      <c r="G318" s="436"/>
      <c r="H318" s="436"/>
      <c r="I318" s="436"/>
      <c r="J318" s="436"/>
      <c r="K318" s="1061">
        <f t="shared" si="24"/>
        <v>155713</v>
      </c>
      <c r="L318" s="436">
        <v>151264</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85659</v>
      </c>
      <c r="F320" s="436"/>
      <c r="G320" s="436"/>
      <c r="H320" s="436"/>
      <c r="I320" s="436"/>
      <c r="J320" s="436"/>
      <c r="K320" s="1061">
        <f t="shared" si="24"/>
        <v>85659</v>
      </c>
      <c r="L320" s="436">
        <v>80000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99114</v>
      </c>
      <c r="D323" s="1062">
        <f t="shared" ref="D323:J323" si="25">SUM(D312:D322)</f>
        <v>2873</v>
      </c>
      <c r="E323" s="1062">
        <f t="shared" si="25"/>
        <v>586265</v>
      </c>
      <c r="F323" s="1062">
        <f t="shared" si="25"/>
        <v>0</v>
      </c>
      <c r="G323" s="1062">
        <f t="shared" si="25"/>
        <v>0</v>
      </c>
      <c r="H323" s="1062">
        <f t="shared" si="25"/>
        <v>0</v>
      </c>
      <c r="I323" s="1062">
        <f t="shared" si="25"/>
        <v>0</v>
      </c>
      <c r="J323" s="1062">
        <f t="shared" si="25"/>
        <v>0</v>
      </c>
      <c r="K323" s="1062">
        <f>SUM(K312:K322)</f>
        <v>688252</v>
      </c>
      <c r="L323" s="1062">
        <f>SUM(L312:L322)</f>
        <v>694558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99114</v>
      </c>
      <c r="D331" s="1062">
        <f t="shared" ref="D331:J331" si="26">SUM(D323)</f>
        <v>2873</v>
      </c>
      <c r="E331" s="1062">
        <f t="shared" si="26"/>
        <v>586265</v>
      </c>
      <c r="F331" s="1062">
        <f t="shared" si="26"/>
        <v>0</v>
      </c>
      <c r="G331" s="1062">
        <f t="shared" si="26"/>
        <v>0</v>
      </c>
      <c r="H331" s="1062">
        <f>SUM(H323,H329)</f>
        <v>0</v>
      </c>
      <c r="I331" s="1062">
        <f t="shared" si="26"/>
        <v>0</v>
      </c>
      <c r="J331" s="1062">
        <f t="shared" si="26"/>
        <v>0</v>
      </c>
      <c r="K331" s="1062">
        <f>SUM(K323,K329)</f>
        <v>688252</v>
      </c>
      <c r="L331" s="425">
        <f>SUM(L323,L329,L330)</f>
        <v>694558</v>
      </c>
    </row>
    <row r="332" spans="1:14" ht="12.75" customHeight="1" thickTop="1" x14ac:dyDescent="0.2">
      <c r="A332" s="2236" t="s">
        <v>1177</v>
      </c>
      <c r="B332" s="2237"/>
      <c r="C332" s="413"/>
      <c r="D332" s="413"/>
      <c r="E332" s="413"/>
      <c r="F332" s="413"/>
      <c r="G332" s="413"/>
      <c r="H332" s="413"/>
      <c r="I332" s="413"/>
      <c r="J332" s="413"/>
      <c r="K332" s="1065">
        <f>'Revenues 9-14'!J275-'Expenditures 15-22'!K331</f>
        <v>-120793</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8" t="s">
        <v>1142</v>
      </c>
      <c r="B334" s="2123"/>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39654</v>
      </c>
      <c r="F337" s="412"/>
      <c r="G337" s="412">
        <v>7840782</v>
      </c>
      <c r="H337" s="412"/>
      <c r="I337" s="436"/>
      <c r="J337" s="436"/>
      <c r="K337" s="414">
        <f>SUM(C337:J337)</f>
        <v>7880436</v>
      </c>
      <c r="L337" s="412">
        <v>7029650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39654</v>
      </c>
      <c r="F339" s="415">
        <f t="shared" si="27"/>
        <v>0</v>
      </c>
      <c r="G339" s="415">
        <f t="shared" si="27"/>
        <v>7840782</v>
      </c>
      <c r="H339" s="415">
        <f t="shared" si="27"/>
        <v>0</v>
      </c>
      <c r="I339" s="415">
        <f t="shared" si="27"/>
        <v>0</v>
      </c>
      <c r="J339" s="415">
        <f t="shared" si="27"/>
        <v>0</v>
      </c>
      <c r="K339" s="415">
        <f t="shared" si="27"/>
        <v>7880436</v>
      </c>
      <c r="L339" s="415">
        <f t="shared" si="27"/>
        <v>7029650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39654</v>
      </c>
      <c r="F341" s="415">
        <f t="shared" si="28"/>
        <v>0</v>
      </c>
      <c r="G341" s="415">
        <f t="shared" si="28"/>
        <v>7840782</v>
      </c>
      <c r="H341" s="415">
        <f t="shared" si="28"/>
        <v>0</v>
      </c>
      <c r="I341" s="415">
        <f t="shared" si="28"/>
        <v>0</v>
      </c>
      <c r="J341" s="415">
        <f t="shared" si="28"/>
        <v>0</v>
      </c>
      <c r="K341" s="415">
        <f t="shared" si="28"/>
        <v>7880436</v>
      </c>
      <c r="L341" s="415">
        <f t="shared" si="28"/>
        <v>7029650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1924</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39654</v>
      </c>
      <c r="F354" s="415">
        <f t="shared" si="29"/>
        <v>0</v>
      </c>
      <c r="G354" s="415">
        <f t="shared" si="29"/>
        <v>7840782</v>
      </c>
      <c r="H354" s="415">
        <f t="shared" si="29"/>
        <v>0</v>
      </c>
      <c r="I354" s="415">
        <f t="shared" si="29"/>
        <v>0</v>
      </c>
      <c r="J354" s="415">
        <f t="shared" si="29"/>
        <v>0</v>
      </c>
      <c r="K354" s="415">
        <f t="shared" si="29"/>
        <v>7880436</v>
      </c>
      <c r="L354" s="415">
        <f>SUM(L341,L344,L352,L353)</f>
        <v>7029650</v>
      </c>
    </row>
    <row r="355" spans="1:14" ht="23.25" thickTop="1" x14ac:dyDescent="0.2">
      <c r="A355" s="1856" t="s">
        <v>1177</v>
      </c>
      <c r="B355" s="469"/>
      <c r="C355" s="432"/>
      <c r="D355" s="432"/>
      <c r="E355" s="419"/>
      <c r="F355" s="419"/>
      <c r="G355" s="419"/>
      <c r="H355" s="419"/>
      <c r="I355" s="419"/>
      <c r="J355" s="417"/>
      <c r="K355" s="414">
        <f>'Revenues 9-14'!K275-'Expenditures 15-22'!K354</f>
        <v>-7418700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3" t="str">
        <f>"District's Accounting Basis is " &amp;AUDITCHECK!D29</f>
        <v xml:space="preserve">District's Accounting Basis is ACCRUAL </v>
      </c>
      <c r="B1" s="2254"/>
      <c r="C1" s="939" t="s">
        <v>1314</v>
      </c>
      <c r="D1" s="2248" t="s">
        <v>1315</v>
      </c>
      <c r="E1" s="2249"/>
      <c r="F1" s="2249"/>
      <c r="G1" s="2249"/>
      <c r="H1" s="2249"/>
      <c r="I1" s="2249"/>
      <c r="J1" s="2249"/>
      <c r="K1" s="2249"/>
      <c r="L1" s="2250"/>
      <c r="M1" s="2251" t="s">
        <v>214</v>
      </c>
      <c r="N1" s="2252"/>
    </row>
    <row r="2" spans="1:16" ht="13.5" customHeight="1" x14ac:dyDescent="0.2">
      <c r="A2" s="2255"/>
      <c r="B2" s="225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1936</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8" t="s">
        <v>1973</v>
      </c>
      <c r="B2" s="835" t="s">
        <v>1939</v>
      </c>
      <c r="C2" s="1084" t="s">
        <v>1940</v>
      </c>
      <c r="D2" s="1084" t="s">
        <v>1941</v>
      </c>
      <c r="E2" s="1084" t="s">
        <v>1942</v>
      </c>
      <c r="F2" s="1084" t="s">
        <v>1943</v>
      </c>
    </row>
    <row r="3" spans="1:6" ht="12" customHeight="1" x14ac:dyDescent="0.2">
      <c r="A3" s="2269"/>
      <c r="B3" s="547"/>
      <c r="C3" s="833"/>
      <c r="D3" s="834" t="s">
        <v>295</v>
      </c>
      <c r="E3" s="833"/>
      <c r="F3" s="834" t="s">
        <v>296</v>
      </c>
    </row>
    <row r="4" spans="1:6" ht="13.7" customHeight="1" x14ac:dyDescent="0.2">
      <c r="A4" s="545" t="s">
        <v>1375</v>
      </c>
      <c r="B4" s="560">
        <v>10874041</v>
      </c>
      <c r="C4" s="512">
        <v>5645059</v>
      </c>
      <c r="D4" s="561">
        <f>B4-C4</f>
        <v>5228982</v>
      </c>
      <c r="E4" s="512">
        <v>11013791</v>
      </c>
      <c r="F4" s="561">
        <f>E4-C4</f>
        <v>5368732</v>
      </c>
    </row>
    <row r="5" spans="1:6" ht="13.7" customHeight="1" x14ac:dyDescent="0.2">
      <c r="A5" s="545" t="s">
        <v>1038</v>
      </c>
      <c r="B5" s="560">
        <v>1991606</v>
      </c>
      <c r="C5" s="512">
        <v>1033914</v>
      </c>
      <c r="D5" s="561">
        <f t="shared" ref="D5:D18" si="0">B5-C5</f>
        <v>957692</v>
      </c>
      <c r="E5" s="512">
        <v>2017217</v>
      </c>
      <c r="F5" s="561">
        <f>E5-C5</f>
        <v>983303</v>
      </c>
    </row>
    <row r="6" spans="1:6" ht="13.7" customHeight="1" x14ac:dyDescent="0.2">
      <c r="A6" s="545" t="s">
        <v>480</v>
      </c>
      <c r="B6" s="560">
        <v>2585592</v>
      </c>
      <c r="C6" s="512">
        <v>1426576</v>
      </c>
      <c r="D6" s="561">
        <f t="shared" si="0"/>
        <v>1159016</v>
      </c>
      <c r="E6" s="512">
        <v>2783313</v>
      </c>
      <c r="F6" s="561">
        <f t="shared" ref="F6:F18" si="1">E6-C6</f>
        <v>1356737</v>
      </c>
    </row>
    <row r="7" spans="1:6" ht="13.7" customHeight="1" x14ac:dyDescent="0.2">
      <c r="A7" s="545" t="s">
        <v>162</v>
      </c>
      <c r="B7" s="560">
        <v>398335</v>
      </c>
      <c r="C7" s="512">
        <v>206785</v>
      </c>
      <c r="D7" s="561">
        <f t="shared" si="0"/>
        <v>191550</v>
      </c>
      <c r="E7" s="512">
        <v>403452</v>
      </c>
      <c r="F7" s="561">
        <f t="shared" si="1"/>
        <v>196667</v>
      </c>
    </row>
    <row r="8" spans="1:6" ht="13.7" customHeight="1" x14ac:dyDescent="0.2">
      <c r="A8" s="545" t="s">
        <v>1405</v>
      </c>
      <c r="B8" s="560">
        <v>794893</v>
      </c>
      <c r="C8" s="512">
        <v>362615</v>
      </c>
      <c r="D8" s="561">
        <f t="shared" si="0"/>
        <v>432278</v>
      </c>
      <c r="E8" s="512">
        <v>707477</v>
      </c>
      <c r="F8" s="561">
        <f t="shared" si="1"/>
        <v>344862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v>199174</v>
      </c>
      <c r="C10" s="512">
        <v>103392</v>
      </c>
      <c r="D10" s="561">
        <f t="shared" si="0"/>
        <v>95782</v>
      </c>
      <c r="E10" s="512">
        <v>201726</v>
      </c>
      <c r="F10" s="561">
        <f t="shared" si="1"/>
        <v>98334</v>
      </c>
    </row>
    <row r="11" spans="1:6" x14ac:dyDescent="0.2">
      <c r="A11" s="545" t="s">
        <v>478</v>
      </c>
      <c r="B11" s="560">
        <v>561844</v>
      </c>
      <c r="C11" s="512">
        <v>290695</v>
      </c>
      <c r="D11" s="561">
        <f t="shared" si="0"/>
        <v>271149</v>
      </c>
      <c r="E11" s="512">
        <v>567164</v>
      </c>
      <c r="F11" s="561">
        <f t="shared" si="1"/>
        <v>276469</v>
      </c>
    </row>
    <row r="12" spans="1:6" ht="13.7" customHeight="1" x14ac:dyDescent="0.2">
      <c r="A12" s="545" t="s">
        <v>164</v>
      </c>
      <c r="B12" s="560">
        <v>199174</v>
      </c>
      <c r="C12" s="512">
        <v>103392</v>
      </c>
      <c r="D12" s="561">
        <f t="shared" si="0"/>
        <v>95782</v>
      </c>
      <c r="E12" s="512">
        <v>201726</v>
      </c>
      <c r="F12" s="561">
        <f t="shared" si="1"/>
        <v>98334</v>
      </c>
    </row>
    <row r="13" spans="1:6" ht="13.7" customHeight="1" x14ac:dyDescent="0.2">
      <c r="A13" s="545" t="s">
        <v>1112</v>
      </c>
      <c r="B13" s="560">
        <v>199174</v>
      </c>
      <c r="C13" s="512">
        <v>103392</v>
      </c>
      <c r="D13" s="561">
        <f t="shared" si="0"/>
        <v>95782</v>
      </c>
      <c r="E13" s="512">
        <v>201726</v>
      </c>
      <c r="F13" s="561">
        <f t="shared" si="1"/>
        <v>98334</v>
      </c>
    </row>
    <row r="14" spans="1:6" ht="13.7" customHeight="1" x14ac:dyDescent="0.2">
      <c r="A14" s="545" t="s">
        <v>479</v>
      </c>
      <c r="B14" s="560">
        <v>159357</v>
      </c>
      <c r="C14" s="512">
        <v>82730</v>
      </c>
      <c r="D14" s="561">
        <f t="shared" si="0"/>
        <v>76627</v>
      </c>
      <c r="E14" s="512">
        <v>161405</v>
      </c>
      <c r="F14" s="561">
        <f t="shared" si="1"/>
        <v>78675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v>685467</v>
      </c>
      <c r="C16" s="512">
        <v>397287</v>
      </c>
      <c r="D16" s="561">
        <f t="shared" si="0"/>
        <v>288180</v>
      </c>
      <c r="E16" s="512">
        <v>775124</v>
      </c>
      <c r="F16" s="561">
        <f t="shared" si="1"/>
        <v>377837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18648657</v>
      </c>
      <c r="C19" s="562">
        <f>SUM(C4:C18)</f>
        <v>9755837</v>
      </c>
      <c r="D19" s="562">
        <f>SUM(D4:D18)</f>
        <v>8892820</v>
      </c>
      <c r="E19" s="562">
        <f>SUM(E4:E18)</f>
        <v>19034121</v>
      </c>
      <c r="F19" s="562">
        <f>SUM(F4:F18)</f>
        <v>9278284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46" sqref="J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733</v>
      </c>
      <c r="B1" s="2293"/>
      <c r="C1" s="837"/>
    </row>
    <row r="2" spans="1:7" ht="33.75" customHeight="1" x14ac:dyDescent="0.2">
      <c r="A2" s="2298" t="s">
        <v>1975</v>
      </c>
      <c r="B2" s="2299"/>
      <c r="C2" s="1629" t="s">
        <v>1944</v>
      </c>
      <c r="D2" s="1629" t="s">
        <v>1945</v>
      </c>
      <c r="E2" s="1629" t="s">
        <v>1946</v>
      </c>
      <c r="F2" s="1629" t="s">
        <v>1947</v>
      </c>
    </row>
    <row r="3" spans="1:7" ht="23.25" customHeight="1" x14ac:dyDescent="0.2">
      <c r="A3" s="2303" t="s">
        <v>1328</v>
      </c>
      <c r="B3" s="2304"/>
      <c r="C3" s="2294"/>
      <c r="D3" s="2295"/>
      <c r="E3" s="2295"/>
      <c r="F3" s="2296"/>
    </row>
    <row r="4" spans="1:7" ht="12.75" customHeight="1" thickBot="1" x14ac:dyDescent="0.25">
      <c r="A4" s="2283" t="s">
        <v>734</v>
      </c>
      <c r="B4" s="2300"/>
      <c r="C4" s="927"/>
      <c r="D4" s="927"/>
      <c r="E4" s="927"/>
      <c r="F4" s="1604">
        <f>SUM(C4+D4)-E4</f>
        <v>0</v>
      </c>
    </row>
    <row r="5" spans="1:7" ht="13.5" thickTop="1" x14ac:dyDescent="0.2">
      <c r="A5" s="2301" t="s">
        <v>1324</v>
      </c>
      <c r="B5" s="2286"/>
      <c r="C5" s="2278"/>
      <c r="D5" s="2279"/>
      <c r="E5" s="2279"/>
      <c r="F5" s="228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302" t="s">
        <v>735</v>
      </c>
      <c r="B15" s="2284"/>
      <c r="C15" s="1604">
        <f>SUM(C6:C14)</f>
        <v>0</v>
      </c>
      <c r="D15" s="1604">
        <f>SUM(D6:D14)</f>
        <v>0</v>
      </c>
      <c r="E15" s="1604">
        <f>SUM(E6:E14)</f>
        <v>0</v>
      </c>
      <c r="F15" s="1604">
        <f>SUM(F6:F14)</f>
        <v>0</v>
      </c>
      <c r="G15" s="685"/>
    </row>
    <row r="16" spans="1:7" s="56" customFormat="1" ht="13.5" thickTop="1" x14ac:dyDescent="0.2">
      <c r="A16" s="2297" t="s">
        <v>1325</v>
      </c>
      <c r="B16" s="2286"/>
      <c r="C16" s="2278"/>
      <c r="D16" s="2279"/>
      <c r="E16" s="2279"/>
      <c r="F16" s="2280"/>
    </row>
    <row r="17" spans="1:11" ht="12.75" customHeight="1" thickBot="1" x14ac:dyDescent="0.25">
      <c r="A17" s="2276" t="s">
        <v>67</v>
      </c>
      <c r="B17" s="2277"/>
      <c r="C17" s="1605"/>
      <c r="D17" s="512"/>
      <c r="E17" s="1605"/>
      <c r="F17" s="1604">
        <f>SUM(C17+D17)-E17</f>
        <v>0</v>
      </c>
    </row>
    <row r="18" spans="1:11" ht="12.75" customHeight="1" thickTop="1" thickBot="1" x14ac:dyDescent="0.25">
      <c r="A18" s="2276" t="s">
        <v>7</v>
      </c>
      <c r="B18" s="2277"/>
      <c r="C18" s="1605"/>
      <c r="D18" s="512"/>
      <c r="E18" s="1605"/>
      <c r="F18" s="1604">
        <f>SUM(C18+D18)-E18</f>
        <v>0</v>
      </c>
    </row>
    <row r="19" spans="1:11" ht="12.75" customHeight="1" thickTop="1" thickBot="1" x14ac:dyDescent="0.25">
      <c r="A19" s="2276" t="s">
        <v>454</v>
      </c>
      <c r="B19" s="2277"/>
      <c r="C19" s="1605"/>
      <c r="D19" s="512"/>
      <c r="E19" s="1605"/>
      <c r="F19" s="1604">
        <f>SUM(C19+D19)-E19</f>
        <v>0</v>
      </c>
    </row>
    <row r="20" spans="1:11" ht="12.75" customHeight="1" thickTop="1" thickBot="1" x14ac:dyDescent="0.25">
      <c r="A20" s="2281" t="s">
        <v>527</v>
      </c>
      <c r="B20" s="2282"/>
      <c r="C20" s="1605"/>
      <c r="D20" s="512"/>
      <c r="E20" s="1605"/>
      <c r="F20" s="1604">
        <f>SUM(C20+D20)-E20</f>
        <v>0</v>
      </c>
    </row>
    <row r="21" spans="1:11" ht="14.25" thickTop="1" thickBot="1" x14ac:dyDescent="0.25">
      <c r="A21" s="2283" t="s">
        <v>736</v>
      </c>
      <c r="B21" s="2284"/>
      <c r="C21" s="1604">
        <f>SUM(C17:C20)</f>
        <v>0</v>
      </c>
      <c r="D21" s="1604">
        <f>SUM(D17:D20)</f>
        <v>0</v>
      </c>
      <c r="E21" s="1604">
        <f>SUM(E17:E20)</f>
        <v>0</v>
      </c>
      <c r="F21" s="1604">
        <f>SUM(F17:F20)</f>
        <v>0</v>
      </c>
      <c r="G21" s="685"/>
    </row>
    <row r="22" spans="1:11" ht="13.5" thickTop="1" x14ac:dyDescent="0.2">
      <c r="A22" s="2285" t="s">
        <v>1326</v>
      </c>
      <c r="B22" s="2286"/>
      <c r="C22" s="2278"/>
      <c r="D22" s="2279"/>
      <c r="E22" s="2279"/>
      <c r="F22" s="2280"/>
    </row>
    <row r="23" spans="1:11" ht="23.25" customHeight="1" thickBot="1" x14ac:dyDescent="0.25">
      <c r="A23" s="2283" t="s">
        <v>737</v>
      </c>
      <c r="B23" s="2284"/>
      <c r="C23" s="927"/>
      <c r="D23" s="927"/>
      <c r="E23" s="927"/>
      <c r="F23" s="1604">
        <f>SUM(C23+D23)-E23</f>
        <v>0</v>
      </c>
      <c r="G23" s="685"/>
    </row>
    <row r="24" spans="1:11" ht="13.5" thickTop="1" x14ac:dyDescent="0.2">
      <c r="A24" s="2285" t="s">
        <v>1327</v>
      </c>
      <c r="B24" s="2286"/>
      <c r="C24" s="2278"/>
      <c r="D24" s="2279"/>
      <c r="E24" s="2279"/>
      <c r="F24" s="2280"/>
    </row>
    <row r="25" spans="1:11" ht="13.5" thickBot="1" x14ac:dyDescent="0.25">
      <c r="A25" s="2283" t="s">
        <v>738</v>
      </c>
      <c r="B25" s="2289"/>
      <c r="C25" s="927"/>
      <c r="D25" s="927"/>
      <c r="E25" s="927"/>
      <c r="F25" s="1604">
        <f>SUM(C25+D25)-E25</f>
        <v>0</v>
      </c>
      <c r="G25" s="685"/>
    </row>
    <row r="26" spans="1:11" ht="13.5" thickTop="1" x14ac:dyDescent="0.2">
      <c r="A26" s="2290" t="s">
        <v>762</v>
      </c>
      <c r="B26" s="2286"/>
      <c r="C26" s="1606"/>
      <c r="D26" s="1606"/>
      <c r="E26" s="1606"/>
      <c r="F26" s="1607"/>
    </row>
    <row r="27" spans="1:11" ht="13.5" thickBot="1" x14ac:dyDescent="0.25">
      <c r="A27" s="2283" t="s">
        <v>1260</v>
      </c>
      <c r="B27" s="2291"/>
      <c r="C27" s="512"/>
      <c r="D27" s="512"/>
      <c r="E27" s="512"/>
      <c r="F27" s="1604">
        <f>SUM(C27+D27)-E27</f>
        <v>0</v>
      </c>
      <c r="G27" s="685"/>
    </row>
    <row r="28" spans="1:11" ht="7.5" customHeight="1" thickTop="1" x14ac:dyDescent="0.2">
      <c r="A28" s="548"/>
    </row>
    <row r="29" spans="1:11" ht="23.25" customHeight="1" x14ac:dyDescent="0.2">
      <c r="A29" s="2287" t="s">
        <v>685</v>
      </c>
      <c r="B29" s="2288"/>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1948</v>
      </c>
      <c r="G30" s="130" t="s">
        <v>1706</v>
      </c>
      <c r="H30" s="130" t="s">
        <v>1949</v>
      </c>
      <c r="I30" s="130" t="s">
        <v>2074</v>
      </c>
      <c r="J30" s="1250" t="s">
        <v>3</v>
      </c>
      <c r="K30" s="119"/>
    </row>
    <row r="31" spans="1:11" ht="12" customHeight="1" x14ac:dyDescent="0.2">
      <c r="A31" s="1104" t="s">
        <v>2101</v>
      </c>
      <c r="B31" s="658">
        <v>40648</v>
      </c>
      <c r="C31" s="1102">
        <v>10400000</v>
      </c>
      <c r="D31" s="1610">
        <v>4</v>
      </c>
      <c r="E31" s="1102">
        <v>5435000</v>
      </c>
      <c r="F31" s="1102"/>
      <c r="G31" s="1102"/>
      <c r="H31" s="1102">
        <v>1370000</v>
      </c>
      <c r="I31" s="1103">
        <f>((E31+F31)-H31)+G31</f>
        <v>4065000</v>
      </c>
      <c r="J31" s="1102">
        <f>4065000-245000-265000</f>
        <v>3555000</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2102</v>
      </c>
      <c r="B33" s="658">
        <v>40648</v>
      </c>
      <c r="C33" s="1102">
        <v>15370000</v>
      </c>
      <c r="D33" s="1610">
        <v>6</v>
      </c>
      <c r="E33" s="1102">
        <v>14595000</v>
      </c>
      <c r="F33" s="1102"/>
      <c r="G33" s="1102"/>
      <c r="H33" s="1102">
        <v>410000</v>
      </c>
      <c r="I33" s="1103">
        <f t="shared" ref="I33:I48" si="1">((E33+F33)-H33)+G33</f>
        <v>14185000</v>
      </c>
      <c r="J33" s="1102">
        <f>14185000-425000-450000</f>
        <v>13310000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t="s">
        <v>2103</v>
      </c>
      <c r="B35" s="658">
        <v>40745</v>
      </c>
      <c r="C35" s="1105">
        <v>5095000</v>
      </c>
      <c r="D35" s="1610">
        <v>7</v>
      </c>
      <c r="E35" s="1105">
        <v>4200000</v>
      </c>
      <c r="F35" s="1105"/>
      <c r="G35" s="1105"/>
      <c r="H35" s="1105">
        <v>305000</v>
      </c>
      <c r="I35" s="1103">
        <f t="shared" si="1"/>
        <v>3895000</v>
      </c>
      <c r="J35" s="1105">
        <f>3895000-305000-310000</f>
        <v>3280000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t="s">
        <v>2104</v>
      </c>
      <c r="B37" s="658">
        <v>41626</v>
      </c>
      <c r="C37" s="436">
        <v>1940000</v>
      </c>
      <c r="D37" s="1611">
        <v>7</v>
      </c>
      <c r="E37" s="436">
        <v>1940000</v>
      </c>
      <c r="F37" s="436"/>
      <c r="G37" s="436"/>
      <c r="H37" s="436">
        <v>50000</v>
      </c>
      <c r="I37" s="1103">
        <f t="shared" si="1"/>
        <v>1890000</v>
      </c>
      <c r="J37" s="436">
        <f>1890000-60000-70000</f>
        <v>1760000</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2105</v>
      </c>
      <c r="B39" s="658">
        <v>41802</v>
      </c>
      <c r="C39" s="1102">
        <v>8630000</v>
      </c>
      <c r="D39" s="1608" t="s">
        <v>2109</v>
      </c>
      <c r="E39" s="1106">
        <v>8110000</v>
      </c>
      <c r="F39" s="1106"/>
      <c r="G39" s="1106"/>
      <c r="H39" s="1106">
        <v>300000</v>
      </c>
      <c r="I39" s="1103">
        <f t="shared" si="1"/>
        <v>7810000</v>
      </c>
      <c r="J39" s="1107">
        <f>7810000</f>
        <v>7810000</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t="s">
        <v>2106</v>
      </c>
      <c r="B41" s="658">
        <v>41802</v>
      </c>
      <c r="C41" s="1102">
        <v>11815000</v>
      </c>
      <c r="D41" s="1608">
        <v>6</v>
      </c>
      <c r="E41" s="1106">
        <v>11815000</v>
      </c>
      <c r="F41" s="1106"/>
      <c r="G41" s="1106"/>
      <c r="H41" s="1106">
        <v>65000</v>
      </c>
      <c r="I41" s="1103">
        <f t="shared" si="1"/>
        <v>11750000</v>
      </c>
      <c r="J41" s="1107">
        <f>11750000-70000</f>
        <v>11680000</v>
      </c>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t="s">
        <v>2107</v>
      </c>
      <c r="B43" s="658">
        <v>41990</v>
      </c>
      <c r="C43" s="1102">
        <v>2810000</v>
      </c>
      <c r="D43" s="1608">
        <v>7</v>
      </c>
      <c r="E43" s="1106">
        <v>2810000</v>
      </c>
      <c r="F43" s="1106"/>
      <c r="G43" s="1106"/>
      <c r="H43" s="1106"/>
      <c r="I43" s="1103">
        <f t="shared" si="1"/>
        <v>2810000</v>
      </c>
      <c r="J43" s="1107">
        <v>2810000</v>
      </c>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t="s">
        <v>2112</v>
      </c>
      <c r="B45" s="658">
        <v>42276</v>
      </c>
      <c r="C45" s="1102">
        <v>4985000</v>
      </c>
      <c r="D45" s="1610">
        <v>1</v>
      </c>
      <c r="E45" s="1102"/>
      <c r="F45" s="1102">
        <v>4985000</v>
      </c>
      <c r="G45" s="1102"/>
      <c r="H45" s="1102"/>
      <c r="I45" s="1103">
        <f t="shared" si="1"/>
        <v>4985000</v>
      </c>
      <c r="J45" s="1102">
        <f>4985000-1269221</f>
        <v>3715779</v>
      </c>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t="s">
        <v>2108</v>
      </c>
      <c r="B47" s="658">
        <v>41786</v>
      </c>
      <c r="C47" s="1105">
        <v>621225</v>
      </c>
      <c r="D47" s="1610">
        <v>8</v>
      </c>
      <c r="E47" s="1105">
        <v>418864</v>
      </c>
      <c r="F47" s="1105"/>
      <c r="G47" s="1105"/>
      <c r="H47" s="1105">
        <v>204499</v>
      </c>
      <c r="I47" s="1103">
        <f t="shared" si="1"/>
        <v>214365</v>
      </c>
      <c r="J47" s="1105">
        <v>214365</v>
      </c>
      <c r="K47" s="117"/>
    </row>
    <row r="48" spans="1:11" ht="12" customHeight="1" x14ac:dyDescent="0.2">
      <c r="A48" s="1104" t="s">
        <v>2108</v>
      </c>
      <c r="B48" s="658">
        <v>41810</v>
      </c>
      <c r="C48" s="1102">
        <v>135150</v>
      </c>
      <c r="D48" s="1610">
        <v>8</v>
      </c>
      <c r="E48" s="1102">
        <v>108203</v>
      </c>
      <c r="F48" s="1102"/>
      <c r="G48" s="1102"/>
      <c r="H48" s="1102">
        <v>25407</v>
      </c>
      <c r="I48" s="1103">
        <f t="shared" si="1"/>
        <v>82796</v>
      </c>
      <c r="J48" s="1102">
        <v>82796</v>
      </c>
      <c r="K48" s="117"/>
    </row>
    <row r="49" spans="1:11" ht="12" customHeight="1" x14ac:dyDescent="0.2">
      <c r="A49" s="1104"/>
      <c r="B49" s="658"/>
      <c r="C49" s="1103">
        <f>SUM(C31:C48)</f>
        <v>61801375</v>
      </c>
      <c r="D49" s="1609"/>
      <c r="E49" s="1103">
        <f t="shared" ref="E49:J49" si="2">SUM(E31:E48)</f>
        <v>49432067</v>
      </c>
      <c r="F49" s="1103">
        <f t="shared" si="2"/>
        <v>4985000</v>
      </c>
      <c r="G49" s="1103">
        <f t="shared" si="2"/>
        <v>0</v>
      </c>
      <c r="H49" s="1103">
        <f t="shared" si="2"/>
        <v>2729906</v>
      </c>
      <c r="I49" s="1103">
        <f t="shared" si="2"/>
        <v>51687161</v>
      </c>
      <c r="J49" s="1103">
        <f t="shared" si="2"/>
        <v>48217940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0" t="s">
        <v>687</v>
      </c>
      <c r="C52" s="2271"/>
      <c r="D52" s="2271"/>
      <c r="E52" s="124" t="s">
        <v>1011</v>
      </c>
      <c r="F52" s="2272" t="s">
        <v>2110</v>
      </c>
      <c r="G52" s="2273"/>
      <c r="H52" s="118"/>
      <c r="I52" s="118"/>
      <c r="J52" s="121"/>
    </row>
    <row r="53" spans="1:11" ht="11.25" customHeight="1" x14ac:dyDescent="0.2">
      <c r="A53" s="753" t="s">
        <v>1086</v>
      </c>
      <c r="B53" s="125" t="s">
        <v>1127</v>
      </c>
      <c r="C53" s="121"/>
      <c r="D53" s="117"/>
      <c r="E53" s="124" t="s">
        <v>587</v>
      </c>
      <c r="F53" s="2274" t="s">
        <v>2111</v>
      </c>
      <c r="G53" s="2275"/>
      <c r="H53" s="118"/>
      <c r="I53" s="118"/>
      <c r="J53" s="121"/>
    </row>
    <row r="54" spans="1:11" ht="11.25" customHeight="1" x14ac:dyDescent="0.2">
      <c r="A54" s="754" t="s">
        <v>1087</v>
      </c>
      <c r="B54" s="123" t="s">
        <v>1128</v>
      </c>
      <c r="C54" s="121"/>
      <c r="D54" s="117"/>
      <c r="E54" s="124" t="s">
        <v>588</v>
      </c>
      <c r="F54" s="2274"/>
      <c r="G54" s="227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4" colorId="8" zoomScale="110"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1023</v>
      </c>
      <c r="B1" s="2306"/>
      <c r="C1" s="2306"/>
      <c r="D1" s="2306"/>
      <c r="E1" s="2306"/>
      <c r="F1" s="2306"/>
      <c r="G1" s="2307"/>
      <c r="H1" s="1239"/>
      <c r="I1" s="759"/>
      <c r="J1" s="758"/>
    </row>
    <row r="2" spans="1:11" ht="36.75" x14ac:dyDescent="0.2">
      <c r="A2" s="2326" t="s">
        <v>1976</v>
      </c>
      <c r="B2" s="2327"/>
      <c r="C2" s="2327"/>
      <c r="D2" s="2327"/>
      <c r="E2" s="2328"/>
      <c r="F2" s="1889" t="s">
        <v>1077</v>
      </c>
      <c r="G2" s="1890" t="s">
        <v>101</v>
      </c>
      <c r="H2" s="1890" t="s">
        <v>479</v>
      </c>
      <c r="I2" s="1890" t="s">
        <v>1379</v>
      </c>
      <c r="J2" s="1890" t="s">
        <v>1022</v>
      </c>
      <c r="K2" s="1890" t="s">
        <v>145</v>
      </c>
    </row>
    <row r="3" spans="1:11" x14ac:dyDescent="0.2">
      <c r="A3" s="2329" t="s">
        <v>1950</v>
      </c>
      <c r="B3" s="2330"/>
      <c r="C3" s="2330"/>
      <c r="D3" s="2330"/>
      <c r="E3" s="2331"/>
      <c r="F3" s="255"/>
      <c r="G3" s="563">
        <v>0</v>
      </c>
      <c r="H3" s="563">
        <v>0</v>
      </c>
      <c r="I3" s="563">
        <v>0</v>
      </c>
      <c r="J3" s="1216">
        <v>1876222</v>
      </c>
      <c r="K3" s="1216">
        <v>8073</v>
      </c>
    </row>
    <row r="4" spans="1:11" x14ac:dyDescent="0.2">
      <c r="A4" s="2332" t="s">
        <v>434</v>
      </c>
      <c r="B4" s="2333"/>
      <c r="C4" s="2333"/>
      <c r="D4" s="2333"/>
      <c r="E4" s="2271"/>
      <c r="F4" s="550"/>
      <c r="G4" s="571"/>
      <c r="H4" s="570"/>
      <c r="I4" s="571"/>
      <c r="J4" s="1194"/>
      <c r="K4" s="1194"/>
    </row>
    <row r="5" spans="1:11" ht="13.5" customHeight="1" x14ac:dyDescent="0.2">
      <c r="A5" s="2308" t="s">
        <v>1259</v>
      </c>
      <c r="B5" s="2309"/>
      <c r="C5" s="2309"/>
      <c r="D5" s="2309"/>
      <c r="E5" s="2310"/>
      <c r="F5" s="1150" t="s">
        <v>1014</v>
      </c>
      <c r="G5" s="569"/>
      <c r="H5" s="563">
        <v>160854</v>
      </c>
      <c r="I5" s="1213"/>
      <c r="J5" s="1184"/>
      <c r="K5" s="1184"/>
    </row>
    <row r="6" spans="1:11" x14ac:dyDescent="0.2">
      <c r="A6" s="1891" t="s">
        <v>836</v>
      </c>
      <c r="B6" s="1892"/>
      <c r="C6" s="1892"/>
      <c r="D6" s="1892"/>
      <c r="E6" s="1893"/>
      <c r="F6" s="256" t="s">
        <v>1015</v>
      </c>
      <c r="G6" s="563"/>
      <c r="H6" s="563">
        <v>12</v>
      </c>
      <c r="I6" s="563"/>
      <c r="J6" s="1216"/>
      <c r="K6" s="1216"/>
    </row>
    <row r="7" spans="1:11" x14ac:dyDescent="0.2">
      <c r="A7" s="651" t="s">
        <v>282</v>
      </c>
      <c r="B7" s="1894"/>
      <c r="C7" s="1894"/>
      <c r="D7" s="1894"/>
      <c r="E7" s="1895"/>
      <c r="F7" s="1150" t="s">
        <v>1016</v>
      </c>
      <c r="G7" s="571"/>
      <c r="H7" s="571"/>
      <c r="I7" s="571"/>
      <c r="J7" s="1214"/>
      <c r="K7" s="1216">
        <v>20000</v>
      </c>
    </row>
    <row r="8" spans="1:11" x14ac:dyDescent="0.2">
      <c r="A8" s="651" t="s">
        <v>408</v>
      </c>
      <c r="B8" s="1894"/>
      <c r="C8" s="1894"/>
      <c r="D8" s="1894"/>
      <c r="E8" s="1895"/>
      <c r="F8" s="1150" t="s">
        <v>1017</v>
      </c>
      <c r="G8" s="568"/>
      <c r="H8" s="568"/>
      <c r="I8" s="568"/>
      <c r="J8" s="1216">
        <v>2472590</v>
      </c>
      <c r="K8" s="1194"/>
    </row>
    <row r="9" spans="1:11" x14ac:dyDescent="0.2">
      <c r="A9" s="651" t="s">
        <v>145</v>
      </c>
      <c r="B9" s="1894"/>
      <c r="C9" s="1894"/>
      <c r="D9" s="1894"/>
      <c r="E9" s="1895"/>
      <c r="F9" s="256" t="s">
        <v>1019</v>
      </c>
      <c r="G9" s="568"/>
      <c r="H9" s="569"/>
      <c r="I9" s="569"/>
      <c r="J9" s="1214"/>
      <c r="K9" s="1216">
        <v>43557</v>
      </c>
    </row>
    <row r="10" spans="1:11" ht="12" customHeight="1" x14ac:dyDescent="0.2">
      <c r="A10" s="2311" t="s">
        <v>1912</v>
      </c>
      <c r="B10" s="2312"/>
      <c r="C10" s="2312"/>
      <c r="D10" s="2312"/>
      <c r="E10" s="2313"/>
      <c r="F10" s="1282" t="s">
        <v>1030</v>
      </c>
      <c r="G10" s="568"/>
      <c r="H10" s="1283"/>
      <c r="I10" s="563"/>
      <c r="J10" s="1216"/>
      <c r="K10" s="1216"/>
    </row>
    <row r="11" spans="1:11" x14ac:dyDescent="0.2">
      <c r="A11" s="2308" t="s">
        <v>167</v>
      </c>
      <c r="B11" s="2309"/>
      <c r="C11" s="2309"/>
      <c r="D11" s="2309"/>
      <c r="E11" s="231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160866</v>
      </c>
      <c r="I12" s="564">
        <f>SUM(I5:I11)</f>
        <v>0</v>
      </c>
      <c r="J12" s="564">
        <f>SUM(J5:J11)</f>
        <v>2472590</v>
      </c>
      <c r="K12" s="564">
        <f>SUM(K5:K11)</f>
        <v>63557</v>
      </c>
    </row>
    <row r="13" spans="1:11" ht="12.75" customHeight="1" thickTop="1" x14ac:dyDescent="0.2">
      <c r="A13" s="2334" t="s">
        <v>435</v>
      </c>
      <c r="B13" s="2335"/>
      <c r="C13" s="2335"/>
      <c r="D13" s="2335"/>
      <c r="E13" s="2336"/>
      <c r="F13" s="1151"/>
      <c r="G13" s="565"/>
      <c r="H13" s="566"/>
      <c r="I13" s="567"/>
      <c r="J13" s="567"/>
      <c r="K13" s="567"/>
    </row>
    <row r="14" spans="1:11" x14ac:dyDescent="0.2">
      <c r="A14" s="2317" t="s">
        <v>535</v>
      </c>
      <c r="B14" s="2317"/>
      <c r="C14" s="2317"/>
      <c r="D14" s="2317"/>
      <c r="E14" s="2318"/>
      <c r="F14" s="257" t="s">
        <v>1020</v>
      </c>
      <c r="G14" s="568"/>
      <c r="H14" s="563">
        <v>160866</v>
      </c>
      <c r="I14" s="569"/>
      <c r="J14" s="1184"/>
      <c r="K14" s="1216">
        <v>71630</v>
      </c>
    </row>
    <row r="15" spans="1:11" x14ac:dyDescent="0.2">
      <c r="A15" s="2309" t="s">
        <v>5</v>
      </c>
      <c r="B15" s="2309"/>
      <c r="C15" s="2309"/>
      <c r="D15" s="2309"/>
      <c r="E15" s="2310"/>
      <c r="F15" s="257" t="s">
        <v>1021</v>
      </c>
      <c r="G15" s="569"/>
      <c r="H15" s="563"/>
      <c r="I15" s="563"/>
      <c r="J15" s="1216"/>
      <c r="K15" s="1216"/>
    </row>
    <row r="16" spans="1:11" ht="12.75" customHeight="1" x14ac:dyDescent="0.2">
      <c r="A16" s="2309" t="s">
        <v>339</v>
      </c>
      <c r="B16" s="2309"/>
      <c r="C16" s="2309"/>
      <c r="D16" s="2309"/>
      <c r="E16" s="231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7" t="s">
        <v>433</v>
      </c>
      <c r="B18" s="2338"/>
      <c r="C18" s="2338"/>
      <c r="D18" s="2338"/>
      <c r="E18" s="2339"/>
      <c r="F18" s="257" t="s">
        <v>1107</v>
      </c>
      <c r="G18" s="568"/>
      <c r="H18" s="568"/>
      <c r="I18" s="568"/>
      <c r="J18" s="1216">
        <v>1298856</v>
      </c>
      <c r="K18" s="1202"/>
    </row>
    <row r="19" spans="1:11" ht="23.25" customHeight="1" x14ac:dyDescent="0.2">
      <c r="A19" s="2309" t="s">
        <v>490</v>
      </c>
      <c r="B19" s="2320"/>
      <c r="C19" s="2320"/>
      <c r="D19" s="2320"/>
      <c r="E19" s="2310"/>
      <c r="F19" s="257" t="s">
        <v>1108</v>
      </c>
      <c r="G19" s="568"/>
      <c r="H19" s="568"/>
      <c r="I19" s="568"/>
      <c r="J19" s="1216">
        <v>901136</v>
      </c>
      <c r="K19" s="1202"/>
    </row>
    <row r="20" spans="1:11" ht="12.75" customHeight="1" x14ac:dyDescent="0.2">
      <c r="A20" s="2321" t="s">
        <v>1911</v>
      </c>
      <c r="B20" s="2322"/>
      <c r="C20" s="2322"/>
      <c r="D20" s="2322"/>
      <c r="E20" s="232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2199992</v>
      </c>
      <c r="K21" s="1200"/>
    </row>
    <row r="22" spans="1:11" ht="25.5" customHeight="1" thickTop="1" x14ac:dyDescent="0.2">
      <c r="A22" s="2312" t="s">
        <v>1913</v>
      </c>
      <c r="B22" s="2312"/>
      <c r="C22" s="2312"/>
      <c r="D22" s="2312"/>
      <c r="E22" s="231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160866</v>
      </c>
      <c r="I23" s="564">
        <f>SUM(I14:I16,I21,I22)</f>
        <v>0</v>
      </c>
      <c r="J23" s="564">
        <f>SUM(J14:J16,J21,J22)</f>
        <v>2199992</v>
      </c>
      <c r="K23" s="564">
        <f>SUM(K14:K16,K21,K22)</f>
        <v>71630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2148820</v>
      </c>
      <c r="K24" s="1218">
        <f>SUM(K3,K12)-K23</f>
        <v>0</v>
      </c>
    </row>
    <row r="25" spans="1:11" ht="13.5" thickTop="1" x14ac:dyDescent="0.2">
      <c r="A25" s="1204" t="s">
        <v>496</v>
      </c>
      <c r="B25" s="1190"/>
      <c r="C25" s="1190"/>
      <c r="D25" s="1190"/>
      <c r="E25" s="1191"/>
      <c r="F25" s="1189">
        <v>714</v>
      </c>
      <c r="G25" s="1219"/>
      <c r="H25" s="1219"/>
      <c r="I25" s="1219"/>
      <c r="J25" s="1217">
        <v>1784415</v>
      </c>
      <c r="K25" s="1217"/>
    </row>
    <row r="26" spans="1:11" ht="13.5" thickBot="1" x14ac:dyDescent="0.25">
      <c r="A26" s="1204" t="s">
        <v>405</v>
      </c>
      <c r="B26" s="1190"/>
      <c r="C26" s="1190"/>
      <c r="D26" s="1190"/>
      <c r="E26" s="1191"/>
      <c r="F26" s="1189">
        <v>730</v>
      </c>
      <c r="G26" s="1220">
        <f>G24-G25</f>
        <v>0</v>
      </c>
      <c r="H26" s="1220">
        <f>H24-H25</f>
        <v>0</v>
      </c>
      <c r="I26" s="1220">
        <f>I24-I25</f>
        <v>0</v>
      </c>
      <c r="J26" s="1220">
        <f>J24-J25</f>
        <v>364405</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4"/>
      <c r="I31" s="2315"/>
      <c r="J31" s="2315"/>
      <c r="K31" s="2315"/>
    </row>
    <row r="32" spans="1:11" x14ac:dyDescent="0.2">
      <c r="A32" s="59"/>
      <c r="B32" s="9"/>
      <c r="C32" s="9"/>
      <c r="D32" s="9"/>
      <c r="E32" s="552"/>
      <c r="F32" s="1157" t="s">
        <v>639</v>
      </c>
      <c r="G32" s="572"/>
      <c r="H32" s="2316"/>
      <c r="I32" s="2315"/>
      <c r="J32" s="2315"/>
      <c r="K32" s="2315"/>
    </row>
    <row r="33" spans="1:11" ht="9.75" customHeight="1" x14ac:dyDescent="0.2">
      <c r="A33" s="1791" t="s">
        <v>1910</v>
      </c>
      <c r="B33" s="113"/>
      <c r="C33" s="113"/>
      <c r="D33" s="113"/>
      <c r="E33" s="113"/>
      <c r="F33" s="113"/>
      <c r="G33" s="573"/>
      <c r="H33" s="2316"/>
      <c r="I33" s="2315"/>
      <c r="J33" s="2315"/>
      <c r="K33" s="2315"/>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2" t="s">
        <v>640</v>
      </c>
      <c r="B41" s="2324"/>
      <c r="C41" s="2324"/>
      <c r="D41" s="2324"/>
      <c r="E41" s="2324"/>
      <c r="F41" s="232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5" sqref="J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0"/>
      <c r="K1" s="2341"/>
      <c r="L1" s="2341"/>
    </row>
    <row r="2" spans="1:14" ht="48" customHeight="1" x14ac:dyDescent="0.2">
      <c r="A2" s="1882" t="s">
        <v>1977</v>
      </c>
      <c r="B2" s="635" t="s">
        <v>444</v>
      </c>
      <c r="C2" s="1565" t="s">
        <v>2075</v>
      </c>
      <c r="D2" s="1565" t="s">
        <v>1981</v>
      </c>
      <c r="E2" s="1565" t="s">
        <v>1978</v>
      </c>
      <c r="F2" s="1565" t="s">
        <v>2076</v>
      </c>
      <c r="G2" s="64" t="s">
        <v>709</v>
      </c>
      <c r="H2" s="1565" t="s">
        <v>2077</v>
      </c>
      <c r="I2" s="1565" t="s">
        <v>1979</v>
      </c>
      <c r="J2" s="1565" t="s">
        <v>1980</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881764</v>
      </c>
      <c r="D5" s="642">
        <v>0</v>
      </c>
      <c r="E5" s="642">
        <v>0</v>
      </c>
      <c r="F5" s="1067">
        <f>(C5+D5)-E5</f>
        <v>881764</v>
      </c>
      <c r="G5" s="638"/>
      <c r="H5" s="644"/>
      <c r="I5" s="644"/>
      <c r="J5" s="644"/>
      <c r="K5" s="649"/>
      <c r="L5" s="1066">
        <f>F5-K5</f>
        <v>881764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52822828</v>
      </c>
      <c r="D8" s="643">
        <v>0</v>
      </c>
      <c r="E8" s="643">
        <v>0</v>
      </c>
      <c r="F8" s="1067">
        <f>(C8+D8)-E8</f>
        <v>52822828</v>
      </c>
      <c r="G8" s="639">
        <v>50</v>
      </c>
      <c r="H8" s="575">
        <v>13901928</v>
      </c>
      <c r="I8" s="575">
        <f>930781-12782</f>
        <v>917999</v>
      </c>
      <c r="J8" s="575">
        <v>0</v>
      </c>
      <c r="K8" s="1066">
        <f>(H8+I8)-J8</f>
        <v>14819927</v>
      </c>
      <c r="L8" s="1066">
        <f>F8-K8</f>
        <v>38002901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20190698</v>
      </c>
      <c r="D10" s="1068">
        <v>471819</v>
      </c>
      <c r="E10" s="1068">
        <v>0</v>
      </c>
      <c r="F10" s="1069">
        <f>(C10+D10)-E10</f>
        <v>20662517</v>
      </c>
      <c r="G10" s="639">
        <v>20</v>
      </c>
      <c r="H10" s="1070">
        <v>7043773</v>
      </c>
      <c r="I10" s="1070">
        <f>999189+12782</f>
        <v>1011971</v>
      </c>
      <c r="J10" s="1070">
        <v>0</v>
      </c>
      <c r="K10" s="1066">
        <f>(H10+I10)-J10</f>
        <v>8055744</v>
      </c>
      <c r="L10" s="1066">
        <f>F10-K10</f>
        <v>12606773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793103</v>
      </c>
      <c r="D12" s="643">
        <v>94136</v>
      </c>
      <c r="E12" s="643">
        <v>20293</v>
      </c>
      <c r="F12" s="1067">
        <f>(C12+D12)-E12</f>
        <v>866946</v>
      </c>
      <c r="G12" s="639">
        <v>10</v>
      </c>
      <c r="H12" s="575">
        <v>475065</v>
      </c>
      <c r="I12" s="575">
        <v>50172</v>
      </c>
      <c r="J12" s="575">
        <v>13190</v>
      </c>
      <c r="K12" s="1066">
        <f>(H12+I12)-J12</f>
        <v>512047</v>
      </c>
      <c r="L12" s="1066">
        <f>F12-K12</f>
        <v>354899</v>
      </c>
    </row>
    <row r="13" spans="1:14" ht="14.25" thickTop="1" thickBot="1" x14ac:dyDescent="0.25">
      <c r="A13" s="654" t="s">
        <v>1336</v>
      </c>
      <c r="B13" s="285">
        <v>252</v>
      </c>
      <c r="C13" s="643">
        <v>909123</v>
      </c>
      <c r="D13" s="643">
        <v>24945</v>
      </c>
      <c r="E13" s="643">
        <v>0</v>
      </c>
      <c r="F13" s="1067">
        <f>(C13+D13)-E13</f>
        <v>934068</v>
      </c>
      <c r="G13" s="639">
        <v>5</v>
      </c>
      <c r="H13" s="575">
        <v>601428</v>
      </c>
      <c r="I13" s="575">
        <v>101347</v>
      </c>
      <c r="J13" s="575">
        <v>0</v>
      </c>
      <c r="K13" s="1066">
        <f>(H13+I13)-J13</f>
        <v>702775</v>
      </c>
      <c r="L13" s="1066">
        <f>F13-K13</f>
        <v>231293</v>
      </c>
    </row>
    <row r="14" spans="1:14" ht="14.25" thickTop="1" thickBot="1" x14ac:dyDescent="0.25">
      <c r="A14" s="654" t="s">
        <v>1337</v>
      </c>
      <c r="B14" s="285">
        <v>253</v>
      </c>
      <c r="C14" s="575">
        <v>1490312</v>
      </c>
      <c r="D14" s="575">
        <v>432064</v>
      </c>
      <c r="E14" s="575">
        <v>0</v>
      </c>
      <c r="F14" s="1067">
        <f>(C14+D14)-E14</f>
        <v>1922376</v>
      </c>
      <c r="G14" s="639">
        <v>3</v>
      </c>
      <c r="H14" s="575">
        <v>857440</v>
      </c>
      <c r="I14" s="575">
        <v>391219</v>
      </c>
      <c r="J14" s="575">
        <v>0</v>
      </c>
      <c r="K14" s="1066">
        <f>(H14+I14)-J14</f>
        <v>1248659</v>
      </c>
      <c r="L14" s="1066">
        <f>F14-K14</f>
        <v>673717</v>
      </c>
    </row>
    <row r="15" spans="1:14" ht="15" customHeight="1" thickTop="1" thickBot="1" x14ac:dyDescent="0.25">
      <c r="A15" s="650" t="s">
        <v>625</v>
      </c>
      <c r="B15" s="636">
        <v>260</v>
      </c>
      <c r="C15" s="643">
        <v>6867658</v>
      </c>
      <c r="D15" s="643">
        <v>15400268</v>
      </c>
      <c r="E15" s="643">
        <v>0</v>
      </c>
      <c r="F15" s="1067">
        <f>(C15+D15)-E15</f>
        <v>22267926</v>
      </c>
      <c r="G15" s="640" t="s">
        <v>1030</v>
      </c>
      <c r="H15" s="641"/>
      <c r="I15" s="641"/>
      <c r="J15" s="641"/>
      <c r="K15" s="641"/>
      <c r="L15" s="1066">
        <f>F15-K15</f>
        <v>22267926</v>
      </c>
    </row>
    <row r="16" spans="1:14" ht="15" customHeight="1" thickTop="1" thickBot="1" x14ac:dyDescent="0.25">
      <c r="A16" s="838" t="s">
        <v>748</v>
      </c>
      <c r="B16" s="873">
        <v>200</v>
      </c>
      <c r="C16" s="645">
        <f>SUM(C3,C5:C6,C8:C10,C12:C15)</f>
        <v>83955486</v>
      </c>
      <c r="D16" s="645">
        <f>SUM(D3,D5:D6,D8:D10,D12:D15)</f>
        <v>16423232</v>
      </c>
      <c r="E16" s="645">
        <f>SUM(E3,E5:E6,E8:E10,E12:E15)</f>
        <v>20293</v>
      </c>
      <c r="F16" s="645">
        <f>SUM(F3,F5:F6,F8:F10,F12:F15)</f>
        <v>100358425</v>
      </c>
      <c r="G16" s="639"/>
      <c r="H16" s="645">
        <f>SUM(H3,H6,H8:H10,H12:H14,)</f>
        <v>22879634</v>
      </c>
      <c r="I16" s="645">
        <f>SUM(I3,I6,I8:I10,I12:I14,)</f>
        <v>2472708</v>
      </c>
      <c r="J16" s="645">
        <f>SUM(J3,J6,J8:J10,J12:J14,)</f>
        <v>13190</v>
      </c>
      <c r="K16" s="1067">
        <f>(H16+I16)-J16</f>
        <v>25339152</v>
      </c>
      <c r="L16" s="1067">
        <f>F16-K16</f>
        <v>75019273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53563</v>
      </c>
      <c r="G17" s="638">
        <v>10</v>
      </c>
      <c r="H17" s="1077"/>
      <c r="I17" s="1066">
        <f>F17/G17</f>
        <v>5356.3</v>
      </c>
      <c r="J17" s="1077"/>
      <c r="K17" s="1078"/>
      <c r="L17" s="1078"/>
    </row>
    <row r="18" spans="1:12" ht="14.25" thickTop="1" thickBot="1" x14ac:dyDescent="0.25">
      <c r="A18" s="875" t="s">
        <v>794</v>
      </c>
      <c r="B18" s="876"/>
      <c r="C18" s="1079"/>
      <c r="D18" s="1079"/>
      <c r="E18" s="1079"/>
      <c r="F18" s="1080"/>
      <c r="G18" s="874"/>
      <c r="H18" s="646"/>
      <c r="I18" s="1067">
        <f>SUM(I16,I17)</f>
        <v>2478064.2999999998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1"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1982</v>
      </c>
      <c r="B1" s="2346"/>
      <c r="C1" s="2346"/>
      <c r="D1" s="2346"/>
      <c r="E1" s="2346"/>
      <c r="F1" s="2347"/>
      <c r="G1" s="940"/>
    </row>
    <row r="2" spans="1:7" ht="13.5" thickBot="1" x14ac:dyDescent="0.25">
      <c r="A2" s="2348" t="s">
        <v>567</v>
      </c>
      <c r="B2" s="2349"/>
      <c r="C2" s="2349"/>
      <c r="D2" s="2349"/>
      <c r="E2" s="2349"/>
      <c r="F2" s="2350"/>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35670279</v>
      </c>
      <c r="G8" s="357"/>
    </row>
    <row r="9" spans="1:7" ht="12" customHeight="1" x14ac:dyDescent="0.2">
      <c r="A9" s="359" t="s">
        <v>539</v>
      </c>
      <c r="B9" s="944" t="s">
        <v>1876</v>
      </c>
      <c r="C9" s="358"/>
      <c r="D9" s="359" t="s">
        <v>591</v>
      </c>
      <c r="E9" s="579"/>
      <c r="F9" s="946">
        <f>'Expenditures 15-22'!K150</f>
        <v>2992042</v>
      </c>
      <c r="G9" s="947"/>
    </row>
    <row r="10" spans="1:7" ht="12" customHeight="1" x14ac:dyDescent="0.2">
      <c r="A10" s="359" t="s">
        <v>589</v>
      </c>
      <c r="B10" s="944" t="s">
        <v>1877</v>
      </c>
      <c r="C10" s="358"/>
      <c r="D10" s="359" t="s">
        <v>591</v>
      </c>
      <c r="E10" s="579"/>
      <c r="F10" s="946">
        <f>'Expenditures 15-22'!K168</f>
        <v>4620752</v>
      </c>
      <c r="G10" s="947"/>
    </row>
    <row r="11" spans="1:7" ht="12" customHeight="1" x14ac:dyDescent="0.2">
      <c r="A11" s="359" t="s">
        <v>540</v>
      </c>
      <c r="B11" s="944" t="s">
        <v>1878</v>
      </c>
      <c r="C11" s="358"/>
      <c r="D11" s="359" t="s">
        <v>591</v>
      </c>
      <c r="E11" s="579"/>
      <c r="F11" s="946">
        <f>'Expenditures 15-22'!K204</f>
        <v>1939101</v>
      </c>
      <c r="G11" s="947"/>
    </row>
    <row r="12" spans="1:7" ht="12" customHeight="1" x14ac:dyDescent="0.2">
      <c r="A12" s="359" t="s">
        <v>541</v>
      </c>
      <c r="B12" s="944" t="s">
        <v>1879</v>
      </c>
      <c r="C12" s="358"/>
      <c r="D12" s="359" t="s">
        <v>591</v>
      </c>
      <c r="E12" s="579"/>
      <c r="F12" s="946">
        <f>'Expenditures 15-22'!K288</f>
        <v>1244533</v>
      </c>
      <c r="G12" s="947"/>
    </row>
    <row r="13" spans="1:7" ht="12" customHeight="1" x14ac:dyDescent="0.2">
      <c r="A13" s="359" t="s">
        <v>113</v>
      </c>
      <c r="B13" s="944" t="s">
        <v>1880</v>
      </c>
      <c r="C13" s="358"/>
      <c r="D13" s="359" t="s">
        <v>591</v>
      </c>
      <c r="E13" s="579"/>
      <c r="F13" s="946">
        <f>'Expenditures 15-22'!K331</f>
        <v>688252</v>
      </c>
      <c r="G13" s="948"/>
    </row>
    <row r="14" spans="1:7" ht="12" customHeight="1" thickBot="1" x14ac:dyDescent="0.25">
      <c r="A14" s="949"/>
      <c r="B14" s="580"/>
      <c r="C14" s="581"/>
      <c r="D14" s="1004" t="s">
        <v>591</v>
      </c>
      <c r="E14" s="592" t="s">
        <v>1134</v>
      </c>
      <c r="F14" s="950">
        <f>SUM(F8:F13)</f>
        <v>47154959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46066</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581020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23526</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670681</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336792</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5795861</v>
      </c>
      <c r="G53" s="357"/>
    </row>
    <row r="54" spans="1:7" ht="12" customHeight="1" x14ac:dyDescent="0.2">
      <c r="A54" s="359" t="s">
        <v>538</v>
      </c>
      <c r="B54" s="359" t="s">
        <v>1888</v>
      </c>
      <c r="C54" s="965" t="s">
        <v>1160</v>
      </c>
      <c r="D54" s="961" t="s">
        <v>1302</v>
      </c>
      <c r="E54" s="579"/>
      <c r="F54" s="1108">
        <f>'Expenditures 15-22'!G114</f>
        <v>488985</v>
      </c>
      <c r="G54" s="357"/>
    </row>
    <row r="55" spans="1:7" ht="12" customHeight="1" x14ac:dyDescent="0.2">
      <c r="A55" s="359" t="s">
        <v>538</v>
      </c>
      <c r="B55" s="359" t="s">
        <v>1889</v>
      </c>
      <c r="C55" s="965" t="s">
        <v>1160</v>
      </c>
      <c r="D55" s="961" t="s">
        <v>331</v>
      </c>
      <c r="E55" s="579"/>
      <c r="F55" s="1108">
        <f>'Expenditures 15-22'!I114</f>
        <v>35419</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898610</v>
      </c>
      <c r="G58" s="357"/>
    </row>
    <row r="59" spans="1:7" ht="12" customHeight="1" x14ac:dyDescent="0.2">
      <c r="A59" s="971" t="s">
        <v>539</v>
      </c>
      <c r="B59" s="68" t="s">
        <v>1893</v>
      </c>
      <c r="C59" s="1051" t="s">
        <v>1160</v>
      </c>
      <c r="D59" s="68" t="s">
        <v>331</v>
      </c>
      <c r="F59" s="1111">
        <f>'Expenditures 15-22'!I150</f>
        <v>18144</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2500000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2582</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494</v>
      </c>
      <c r="G71" s="357"/>
    </row>
    <row r="72" spans="1:8" ht="12" customHeight="1" x14ac:dyDescent="0.2">
      <c r="A72" s="359" t="s">
        <v>541</v>
      </c>
      <c r="B72" s="359" t="s">
        <v>1905</v>
      </c>
      <c r="C72" s="962">
        <f>'Expenditures 15-22'!B274</f>
        <v>3000</v>
      </c>
      <c r="D72" s="952" t="s">
        <v>528</v>
      </c>
      <c r="E72" s="579"/>
      <c r="F72" s="1108">
        <f>'Expenditures 15-22'!K274</f>
        <v>12772</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11410952</v>
      </c>
      <c r="G75" s="357"/>
    </row>
    <row r="76" spans="1:8" s="971" customFormat="1" ht="12" customHeight="1" thickTop="1" thickBot="1" x14ac:dyDescent="0.25">
      <c r="A76" s="585"/>
      <c r="B76" s="583"/>
      <c r="C76" s="584"/>
      <c r="D76" s="970" t="s">
        <v>1862</v>
      </c>
      <c r="E76" s="595"/>
      <c r="F76" s="1114">
        <f>(F14-F75)</f>
        <v>35744007</v>
      </c>
      <c r="G76" s="359"/>
    </row>
    <row r="77" spans="1:8" s="971" customFormat="1" ht="12" customHeight="1" thickTop="1" x14ac:dyDescent="0.2">
      <c r="A77" s="586"/>
      <c r="B77" s="583"/>
      <c r="C77" s="584"/>
      <c r="D77" s="970" t="s">
        <v>1952</v>
      </c>
      <c r="E77" s="595"/>
      <c r="F77" s="1625">
        <v>4086.87</v>
      </c>
      <c r="G77" s="360"/>
      <c r="H77" s="359"/>
    </row>
    <row r="78" spans="1:8" s="971" customFormat="1" ht="12" customHeight="1" thickBot="1" x14ac:dyDescent="0.25">
      <c r="A78" s="587"/>
      <c r="B78" s="583"/>
      <c r="C78" s="584"/>
      <c r="D78" s="970" t="s">
        <v>1931</v>
      </c>
      <c r="E78" s="595" t="s">
        <v>1134</v>
      </c>
      <c r="F78" s="1115">
        <f>IF(F77&gt;0,F76/F77," Complete Line 77")</f>
        <v>8746.0592091258113</v>
      </c>
      <c r="G78" s="359"/>
    </row>
    <row r="79" spans="1:8" s="971" customFormat="1" ht="12" thickTop="1" x14ac:dyDescent="0.2">
      <c r="A79" s="384"/>
      <c r="B79" s="359"/>
      <c r="C79" s="358"/>
      <c r="D79" s="582"/>
      <c r="E79" s="579"/>
      <c r="F79" s="972"/>
      <c r="G79" s="359"/>
    </row>
    <row r="80" spans="1:8" s="971" customFormat="1" ht="12" thickBot="1" x14ac:dyDescent="0.25">
      <c r="A80" s="2342" t="s">
        <v>1317</v>
      </c>
      <c r="B80" s="2343"/>
      <c r="C80" s="2343"/>
      <c r="D80" s="2343"/>
      <c r="E80" s="2343"/>
      <c r="F80" s="2344"/>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30523</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408392</v>
      </c>
      <c r="G93" s="979"/>
    </row>
    <row r="94" spans="1:7" ht="12" customHeight="1" x14ac:dyDescent="0.2">
      <c r="A94" s="980" t="s">
        <v>147</v>
      </c>
      <c r="B94" s="980" t="s">
        <v>183</v>
      </c>
      <c r="C94" s="977">
        <v>1700</v>
      </c>
      <c r="D94" s="986" t="str">
        <f>'Revenues 9-14'!A82</f>
        <v>Total District/School Activity Income</v>
      </c>
      <c r="E94" s="385"/>
      <c r="F94" s="1073">
        <f>SUM('Revenues 9-14'!C82,'Revenues 9-14'!D82)</f>
        <v>115003</v>
      </c>
      <c r="G94" s="979"/>
    </row>
    <row r="95" spans="1:7" ht="12" customHeight="1" x14ac:dyDescent="0.2">
      <c r="A95" s="980" t="s">
        <v>538</v>
      </c>
      <c r="B95" s="980" t="s">
        <v>184</v>
      </c>
      <c r="C95" s="977">
        <f>'Revenues 9-14'!B84</f>
        <v>1811</v>
      </c>
      <c r="D95" s="978" t="str">
        <f>'Revenues 9-14'!A84</f>
        <v>Rentals - Regular Textbooks</v>
      </c>
      <c r="E95" s="385"/>
      <c r="F95" s="1073">
        <f>'Revenues 9-14'!C84</f>
        <v>202705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301103</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882625</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1915</v>
      </c>
      <c r="G105" s="979"/>
    </row>
    <row r="106" spans="1:7" ht="12" customHeight="1" x14ac:dyDescent="0.2">
      <c r="A106" s="1049" t="s">
        <v>769</v>
      </c>
      <c r="B106" s="980" t="s">
        <v>949</v>
      </c>
      <c r="C106" s="988">
        <v>3300</v>
      </c>
      <c r="D106" s="978" t="str">
        <f>'Revenues 9-14'!A144</f>
        <v>Total Bilingual Ed</v>
      </c>
      <c r="E106" s="385"/>
      <c r="F106" s="1073">
        <f>SUM('Revenues 9-14'!C144,'Revenues 9-14'!G144)</f>
        <v>15915</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15321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43557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740873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59036</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113026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1536037</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2143448</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13219</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176810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1921</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131093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32170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1929</v>
      </c>
      <c r="E175" s="1056" t="s">
        <v>1134</v>
      </c>
      <c r="F175" s="1117">
        <f>SUM(F83:F135,F160:F173)</f>
        <v>6962771</v>
      </c>
    </row>
    <row r="176" spans="1:7" ht="12" customHeight="1" x14ac:dyDescent="0.2">
      <c r="A176" s="588"/>
      <c r="B176" s="589"/>
      <c r="C176" s="590"/>
      <c r="D176" s="1002" t="s">
        <v>1928</v>
      </c>
      <c r="E176" s="1056"/>
      <c r="F176" s="1118">
        <f>'PCTC-OEPP 28-29'!F76-F175</f>
        <v>28781236</v>
      </c>
    </row>
    <row r="177" spans="1:7" ht="12" customHeight="1" x14ac:dyDescent="0.2">
      <c r="A177" s="588"/>
      <c r="B177" s="589"/>
      <c r="C177" s="590"/>
      <c r="D177" s="1002" t="s">
        <v>798</v>
      </c>
      <c r="E177" s="1056"/>
      <c r="F177" s="1118">
        <f>'Cap Outlay Deprec 27'!I18</f>
        <v>2478064.2999999998</v>
      </c>
    </row>
    <row r="178" spans="1:7" ht="12" customHeight="1" x14ac:dyDescent="0.2">
      <c r="A178" s="588"/>
      <c r="B178" s="589"/>
      <c r="C178" s="590"/>
      <c r="D178" s="1002" t="s">
        <v>1930</v>
      </c>
      <c r="E178" s="1056"/>
      <c r="F178" s="1118">
        <f>F176+F177</f>
        <v>31259300.300000001</v>
      </c>
    </row>
    <row r="179" spans="1:7" ht="12" customHeight="1" x14ac:dyDescent="0.2">
      <c r="A179" s="588"/>
      <c r="B179" s="591"/>
      <c r="C179" s="590"/>
      <c r="D179" s="1002" t="s">
        <v>1983</v>
      </c>
      <c r="E179" s="1056"/>
      <c r="F179" s="1119">
        <f>'PCTC-OEPP 28-29'!F77</f>
        <v>4086.87</v>
      </c>
      <c r="G179" s="69"/>
    </row>
    <row r="180" spans="1:7" ht="12" customHeight="1" thickBot="1" x14ac:dyDescent="0.25">
      <c r="A180" s="588"/>
      <c r="B180" s="591"/>
      <c r="C180" s="590"/>
      <c r="D180" s="1002" t="s">
        <v>2080</v>
      </c>
      <c r="E180" s="1056" t="s">
        <v>2081</v>
      </c>
      <c r="F180" s="1120">
        <f>F178/F179</f>
        <v>7648.7141259692626</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5" sqref="E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3" t="s">
        <v>1691</v>
      </c>
      <c r="B5" s="2354"/>
      <c r="C5" s="2354"/>
      <c r="D5" s="2354"/>
      <c r="E5" s="2354"/>
      <c r="F5" s="2354"/>
      <c r="G5" s="2355"/>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20521</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142912</v>
      </c>
      <c r="F10" s="865"/>
      <c r="G10" s="1121"/>
      <c r="H10" s="216"/>
      <c r="I10" s="216"/>
    </row>
    <row r="11" spans="1:9" s="2" customFormat="1" ht="22.5" customHeight="1" x14ac:dyDescent="0.2">
      <c r="A11" s="2358" t="s">
        <v>2070</v>
      </c>
      <c r="B11" s="2359"/>
      <c r="C11" s="2359"/>
      <c r="D11" s="2277"/>
      <c r="E11" s="863">
        <v>110309</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9010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20449428</v>
      </c>
      <c r="F19" s="771"/>
      <c r="G19" s="773">
        <f>'Expenditures 15-22'!K33-SUM('Expenditures 15-22'!G33,'Expenditures 15-22'!I33)+'Expenditures 15-22'!D223</f>
        <v>20449428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312097</v>
      </c>
      <c r="F21" s="771"/>
      <c r="G21" s="773">
        <f>'Expenditures 15-22'!K42-SUM('Expenditures 15-22'!G42,'Expenditures 15-22'!I42)+'Expenditures 15-22'!K120-SUM('Expenditures 15-22'!G120,'Expenditures 15-22'!I120)+'Expenditures 15-22'!K174-SUM('Expenditures 15-22'!G174,'Expenditures 15-22'!I174)+'Expenditures 15-22'!D232</f>
        <v>312097</v>
      </c>
      <c r="H21" s="286"/>
      <c r="I21" s="216"/>
    </row>
    <row r="22" spans="1:9" s="2" customFormat="1" ht="12" customHeight="1" x14ac:dyDescent="0.2">
      <c r="A22" s="770" t="s">
        <v>663</v>
      </c>
      <c r="B22" s="766"/>
      <c r="C22" s="765">
        <v>2200</v>
      </c>
      <c r="D22" s="771"/>
      <c r="E22" s="772">
        <f>'Expenditures 15-22'!K47-SUM('Expenditures 15-22'!G47,'Expenditures 15-22'!I47)+'Expenditures 15-22'!D237</f>
        <v>1628518</v>
      </c>
      <c r="F22" s="771"/>
      <c r="G22" s="773">
        <f>'Expenditures 15-22'!K47-SUM('Expenditures 15-22'!G47,'Expenditures 15-22'!I47)+'Expenditures 15-22'!D237</f>
        <v>1628518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1568190</v>
      </c>
      <c r="F23" s="771"/>
      <c r="G23" s="772">
        <f>'Expenditures 15-22'!K53-SUM('Expenditures 15-22'!G53,'Expenditures 15-22'!I53)+'Expenditures 15-22'!D251+'Expenditures 15-22'!K323-SUM('Expenditures 15-22'!G323,'Expenditures 15-22'!I323)</f>
        <v>1568190</v>
      </c>
      <c r="H23" s="286"/>
      <c r="I23" s="216"/>
    </row>
    <row r="24" spans="1:9" s="2" customFormat="1" ht="12" customHeight="1" x14ac:dyDescent="0.2">
      <c r="A24" s="770" t="s">
        <v>665</v>
      </c>
      <c r="B24" s="766"/>
      <c r="C24" s="765">
        <v>2400</v>
      </c>
      <c r="D24" s="771"/>
      <c r="E24" s="772">
        <f>'Expenditures 15-22'!K57-SUM('Expenditures 15-22'!G57,'Expenditures 15-22'!I57)+'Expenditures 15-22'!D255</f>
        <v>2513312</v>
      </c>
      <c r="F24" s="771"/>
      <c r="G24" s="773">
        <f>'Expenditures 15-22'!K57-SUM('Expenditures 15-22'!G57,'Expenditures 15-22'!I57)+'Expenditures 15-22'!D255</f>
        <v>2513312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140834</v>
      </c>
      <c r="E26" s="772">
        <f>'Expenditures 15-22'!K122-SUM('Expenditures 15-22'!G122,'Expenditures 15-22'!I122)+E7</f>
        <v>0</v>
      </c>
      <c r="F26" s="772">
        <f>'Expenditures 15-22'!K59-SUM('Expenditures 15-22'!G59,'Expenditures 15-22'!I59)+'Expenditures 15-22'!D257-E7</f>
        <v>140834</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403756</v>
      </c>
      <c r="E27" s="772">
        <f>E8</f>
        <v>20521</v>
      </c>
      <c r="F27" s="772">
        <f>'Expenditures 15-22'!K60-SUM('Expenditures 15-22'!G60,'Expenditures 15-22'!I60)+'Expenditures 15-22'!D258-E8</f>
        <v>403756</v>
      </c>
      <c r="G27" s="773">
        <f>E8</f>
        <v>20521</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3449031</v>
      </c>
      <c r="F28" s="775">
        <f>'Expenditures 15-22'!K61-SUM('Expenditures 15-22'!G61,'Expenditures 15-22'!I61)+'Expenditures 15-22'!K124-SUM('Expenditures 15-22'!G124,'Expenditures 15-22'!I124)+'Expenditures 15-22'!D260-E9</f>
        <v>3449031</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2109141</v>
      </c>
      <c r="F29" s="771"/>
      <c r="G29" s="773">
        <f>'Expenditures 15-22'!K62-SUM('Expenditures 15-22'!G62,'Expenditures 15-22'!I62)+'Expenditures 15-22'!K125-SUM('Expenditures 15-22'!G125,'Expenditures 15-22'!I125)+'Expenditures 15-22'!K176-SUM('Expenditures 15-22'!G176,'Expenditures 15-22'!I176)+'Expenditures 15-22'!D261</f>
        <v>2109141</v>
      </c>
      <c r="H29" s="394"/>
    </row>
    <row r="30" spans="1:9" ht="12" customHeight="1" x14ac:dyDescent="0.2">
      <c r="A30" s="770" t="s">
        <v>107</v>
      </c>
      <c r="B30" s="768"/>
      <c r="C30" s="765">
        <v>2560</v>
      </c>
      <c r="D30" s="771"/>
      <c r="E30" s="772">
        <f>'Expenditures 15-22'!K63-SUM('Expenditures 15-22'!G63,'Expenditures 15-22'!I63)+'Expenditures 15-22'!D262-E10</f>
        <v>1851814</v>
      </c>
      <c r="F30" s="771"/>
      <c r="G30" s="772">
        <f>'Expenditures 15-22'!K63-SUM('Expenditures 15-22'!G63,'Expenditures 15-22'!I63)+'Expenditures 15-22'!D262-E10</f>
        <v>1851814</v>
      </c>
    </row>
    <row r="31" spans="1:9" ht="12" customHeight="1" x14ac:dyDescent="0.2">
      <c r="A31" s="770" t="s">
        <v>108</v>
      </c>
      <c r="B31" s="768"/>
      <c r="C31" s="765">
        <v>2570</v>
      </c>
      <c r="D31" s="772">
        <f>'Expenditures 15-22'!K64-SUM('Expenditures 15-22'!G64,'Expenditures 15-22'!I64)+'Expenditures 15-22'!D263-E12</f>
        <v>82017</v>
      </c>
      <c r="E31" s="772">
        <f>E12</f>
        <v>0</v>
      </c>
      <c r="F31" s="772">
        <f>'Expenditures 15-22'!K64-SUM('Expenditures 15-22'!G64,'Expenditures 15-22'!I64)+'Expenditures 15-22'!D263-E12</f>
        <v>82017</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480</v>
      </c>
      <c r="E36" s="772">
        <f>E13</f>
        <v>9010</v>
      </c>
      <c r="F36" s="772">
        <f>'Expenditures 15-22'!K70-SUM('Expenditures 15-22'!G70,'Expenditures 15-22'!I70)+'Expenditures 15-22'!D269-E13</f>
        <v>480</v>
      </c>
      <c r="G36" s="772">
        <f>E13</f>
        <v>9010</v>
      </c>
    </row>
    <row r="37" spans="1:7" ht="12" customHeight="1" x14ac:dyDescent="0.2">
      <c r="A37" s="770" t="s">
        <v>473</v>
      </c>
      <c r="B37" s="768"/>
      <c r="C37" s="765">
        <v>2660</v>
      </c>
      <c r="D37" s="772">
        <f>'Expenditures 15-22'!K71-SUM('Expenditures 15-22'!G71,'Expenditures 15-22'!I71)+'Expenditures 15-22'!D270-E14</f>
        <v>932</v>
      </c>
      <c r="E37" s="772">
        <f>E14</f>
        <v>0</v>
      </c>
      <c r="F37" s="772">
        <f>'Expenditures 15-22'!K71-SUM('Expenditures 15-22'!G71,'Expenditures 15-22'!I71)+'Expenditures 15-22'!D270-E14</f>
        <v>932</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225418</v>
      </c>
      <c r="F38" s="771"/>
      <c r="G38" s="772">
        <f>'Expenditures 15-22'!K73-SUM('Expenditures 15-22'!G73,'Expenditures 15-22'!I73)+'Expenditures 15-22'!K128-SUM('Expenditures 15-22'!G128,'Expenditures 15-22'!I128)+'Expenditures 15-22'!K177-SUM('Expenditures 15-22'!G177,'Expenditures 15-22'!I177)+'Expenditures 15-22'!D272</f>
        <v>225418</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349564</v>
      </c>
      <c r="F39" s="771"/>
      <c r="G39" s="772">
        <f>'Expenditures 15-22'!K75-SUM('Expenditures 15-22'!G75,'Expenditures 15-22'!I75)+'Expenditures 15-22'!K130-SUM('Expenditures 15-22'!G130,'Expenditures 15-22'!I130)+'Expenditures 15-22'!K179-SUM('Expenditures 15-22'!G179,'Expenditures 15-22'!I179)+'Expenditures 15-22'!D274</f>
        <v>349564</v>
      </c>
    </row>
    <row r="40" spans="1:7" ht="12" customHeight="1" x14ac:dyDescent="0.2">
      <c r="A40" s="787" t="s">
        <v>163</v>
      </c>
      <c r="B40" s="788"/>
      <c r="C40" s="789"/>
      <c r="D40" s="775">
        <f>SUM(D19:D39)</f>
        <v>628019</v>
      </c>
      <c r="E40" s="775">
        <f>SUM(E19:E39)</f>
        <v>34486044</v>
      </c>
      <c r="F40" s="775">
        <f>SUM(F19:F39)</f>
        <v>4077050</v>
      </c>
      <c r="G40" s="775">
        <f>SUM(G19:G39)</f>
        <v>31037013</v>
      </c>
    </row>
    <row r="41" spans="1:7" x14ac:dyDescent="0.2">
      <c r="A41" s="286"/>
      <c r="B41" s="216"/>
      <c r="C41" s="287"/>
      <c r="D41" s="2356" t="s">
        <v>615</v>
      </c>
      <c r="E41" s="2357"/>
      <c r="F41" s="779" t="s">
        <v>616</v>
      </c>
      <c r="G41" s="786"/>
    </row>
    <row r="42" spans="1:7" ht="12" customHeight="1" x14ac:dyDescent="0.2">
      <c r="A42" s="286"/>
      <c r="B42" s="216"/>
      <c r="C42" s="287"/>
      <c r="D42" s="780" t="s">
        <v>562</v>
      </c>
      <c r="E42" s="776">
        <f>D40</f>
        <v>628019</v>
      </c>
      <c r="F42" s="780" t="s">
        <v>564</v>
      </c>
      <c r="G42" s="776">
        <f>F40</f>
        <v>4077050</v>
      </c>
    </row>
    <row r="43" spans="1:7" ht="12" customHeight="1" x14ac:dyDescent="0.2">
      <c r="A43" s="286"/>
      <c r="B43" s="216"/>
      <c r="C43" s="287"/>
      <c r="D43" s="780" t="s">
        <v>563</v>
      </c>
      <c r="E43" s="776">
        <f>E40</f>
        <v>34486044</v>
      </c>
      <c r="F43" s="780" t="s">
        <v>563</v>
      </c>
      <c r="G43" s="776">
        <f>G40</f>
        <v>31037013</v>
      </c>
    </row>
    <row r="44" spans="1:7" ht="12" customHeight="1" x14ac:dyDescent="0.2">
      <c r="A44" s="286"/>
      <c r="B44" s="216"/>
      <c r="C44" s="216"/>
      <c r="D44" s="790" t="s">
        <v>1187</v>
      </c>
      <c r="E44" s="791">
        <f>(E42/E43)</f>
        <v>1.8210815946299901E-2</v>
      </c>
      <c r="F44" s="790" t="s">
        <v>1187</v>
      </c>
      <c r="G44" s="791">
        <f>(G42/G43)</f>
        <v>0.13136090125683164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63" t="s">
        <v>2083</v>
      </c>
      <c r="B5" s="2364"/>
      <c r="C5" s="2364"/>
      <c r="D5" s="2364"/>
      <c r="E5" s="2364"/>
    </row>
    <row r="6" spans="1:7" ht="12" customHeight="1" x14ac:dyDescent="0.25">
      <c r="A6" s="1995"/>
      <c r="B6" s="2365" t="str">
        <f>COVER!A17</f>
        <v>Galesburg CUSD 205</v>
      </c>
      <c r="C6" s="2365"/>
      <c r="D6" s="2365"/>
      <c r="E6" s="1996"/>
    </row>
    <row r="7" spans="1:7" ht="11.25" customHeight="1" x14ac:dyDescent="0.25">
      <c r="A7" s="1995"/>
      <c r="B7" s="2366">
        <f>COVER!A13</f>
        <v>33048205026</v>
      </c>
      <c r="C7" s="2366"/>
      <c r="D7" s="2366"/>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t="s">
        <v>2092</v>
      </c>
      <c r="C13" s="2007" t="s">
        <v>2092</v>
      </c>
      <c r="D13" s="2010"/>
      <c r="E13" s="2009" t="s">
        <v>2117</v>
      </c>
    </row>
    <row r="14" spans="1:7" ht="12" customHeight="1" x14ac:dyDescent="0.2">
      <c r="A14" s="2006" t="s">
        <v>1723</v>
      </c>
      <c r="B14" s="2007"/>
      <c r="C14" s="2007"/>
      <c r="D14" s="2010"/>
      <c r="E14" s="2009"/>
    </row>
    <row r="15" spans="1:7" ht="12" customHeight="1" x14ac:dyDescent="0.2">
      <c r="A15" s="2006" t="s">
        <v>1724</v>
      </c>
      <c r="B15" s="2007" t="s">
        <v>2092</v>
      </c>
      <c r="C15" s="2007" t="s">
        <v>2092</v>
      </c>
      <c r="D15" s="2010"/>
      <c r="E15" s="2009" t="s">
        <v>2113</v>
      </c>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t="s">
        <v>2092</v>
      </c>
      <c r="C19" s="2007" t="s">
        <v>2092</v>
      </c>
      <c r="D19" s="2010"/>
      <c r="E19" s="2009" t="s">
        <v>2114</v>
      </c>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2092</v>
      </c>
      <c r="C26" s="2007" t="s">
        <v>2092</v>
      </c>
      <c r="D26" s="2010"/>
      <c r="E26" s="2009" t="s">
        <v>2115</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t="s">
        <v>2092</v>
      </c>
      <c r="C31" s="2007" t="s">
        <v>2092</v>
      </c>
      <c r="D31" s="2010"/>
      <c r="E31" s="2009" t="s">
        <v>2116</v>
      </c>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13"/>
      <c r="B39" s="2013"/>
      <c r="C39" s="2013"/>
      <c r="D39" s="2013"/>
      <c r="E39" s="2013"/>
    </row>
    <row r="40" spans="1:5" s="2011" customFormat="1" ht="12" customHeight="1" x14ac:dyDescent="0.25">
      <c r="A40" s="2014" t="s">
        <v>1728</v>
      </c>
      <c r="B40" s="2375"/>
      <c r="C40" s="2375"/>
      <c r="D40" s="2375"/>
      <c r="E40" s="2376"/>
    </row>
    <row r="41" spans="1:5" s="2011" customFormat="1" ht="12" customHeight="1" x14ac:dyDescent="0.25">
      <c r="A41" s="2377"/>
      <c r="B41" s="2378"/>
      <c r="C41" s="2378"/>
      <c r="D41" s="2378"/>
      <c r="E41" s="2379"/>
    </row>
    <row r="42" spans="1:5" s="2011" customFormat="1" ht="12" customHeight="1" x14ac:dyDescent="0.25">
      <c r="A42" s="2377"/>
      <c r="B42" s="2378"/>
      <c r="C42" s="2378"/>
      <c r="D42" s="2378"/>
      <c r="E42" s="2379"/>
    </row>
    <row r="43" spans="1:5" s="2011" customFormat="1" ht="15" x14ac:dyDescent="0.25">
      <c r="A43" s="2360"/>
      <c r="B43" s="2361"/>
      <c r="C43" s="2361"/>
      <c r="D43" s="2361"/>
      <c r="E43" s="2362"/>
    </row>
    <row r="44" spans="1:5" s="2011" customFormat="1" ht="12" hidden="1" customHeight="1" x14ac:dyDescent="0.25">
      <c r="A44" s="2360"/>
      <c r="B44" s="2361"/>
      <c r="C44" s="2361"/>
      <c r="D44" s="2361"/>
      <c r="E44" s="2362"/>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68" bottom="0.37" header="0.17" footer="0.17"/>
  <pageSetup scale="88" orientation="landscape" r:id="rId1"/>
  <headerFooter>
    <oddHeader>&amp;L&amp;8Page 31&amp;R&amp;8Page 31</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G18" sqref="G1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5" t="str">
        <f>COVER!A17</f>
        <v>Galesburg CUSD 205</v>
      </c>
      <c r="J6" s="2386"/>
    </row>
    <row r="7" spans="1:10" x14ac:dyDescent="0.2">
      <c r="A7" s="2387" t="s">
        <v>1037</v>
      </c>
      <c r="B7" s="2388"/>
      <c r="C7" s="2388"/>
      <c r="D7" s="2388"/>
      <c r="E7" s="2389"/>
      <c r="F7" s="1664"/>
      <c r="G7" s="1653"/>
      <c r="H7" s="1663" t="s">
        <v>438</v>
      </c>
      <c r="I7" s="2390">
        <f>COVER!A13</f>
        <v>33048205026</v>
      </c>
      <c r="J7" s="2390"/>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1" t="s">
        <v>571</v>
      </c>
      <c r="B11" s="2392"/>
      <c r="C11" s="2393"/>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481648</v>
      </c>
      <c r="F12" s="1692"/>
      <c r="G12" s="1691">
        <f t="shared" ref="G12:G18" si="0">SUM(E12:F12)</f>
        <v>481648</v>
      </c>
      <c r="H12" s="1693">
        <v>414862</v>
      </c>
      <c r="I12" s="1692"/>
      <c r="J12" s="1691">
        <f t="shared" ref="J12:J18" si="1">SUM(H12:I12)</f>
        <v>414862</v>
      </c>
    </row>
    <row r="13" spans="1:10" ht="15" customHeight="1" x14ac:dyDescent="0.2">
      <c r="A13" s="1687">
        <v>2</v>
      </c>
      <c r="B13" s="1688" t="s">
        <v>45</v>
      </c>
      <c r="C13" s="1689"/>
      <c r="D13" s="1690">
        <v>2330</v>
      </c>
      <c r="E13" s="1691">
        <f>'Expenditures 15-22'!K51</f>
        <v>111536</v>
      </c>
      <c r="F13" s="1692"/>
      <c r="G13" s="1691">
        <f t="shared" si="0"/>
        <v>111536</v>
      </c>
      <c r="H13" s="1693">
        <v>64384</v>
      </c>
      <c r="I13" s="1692"/>
      <c r="J13" s="1691">
        <f t="shared" si="1"/>
        <v>64384</v>
      </c>
    </row>
    <row r="14" spans="1:10" ht="15" customHeight="1" x14ac:dyDescent="0.2">
      <c r="A14" s="1687">
        <v>3</v>
      </c>
      <c r="B14" s="1688" t="s">
        <v>46</v>
      </c>
      <c r="C14" s="1689"/>
      <c r="D14" s="1694">
        <v>2490</v>
      </c>
      <c r="E14" s="1691">
        <f>'Expenditures 15-22'!K56</f>
        <v>283907</v>
      </c>
      <c r="F14" s="1692"/>
      <c r="G14" s="1691">
        <f t="shared" si="0"/>
        <v>283907</v>
      </c>
      <c r="H14" s="1693">
        <v>56558</v>
      </c>
      <c r="I14" s="1692"/>
      <c r="J14" s="1691">
        <f t="shared" si="1"/>
        <v>56558</v>
      </c>
    </row>
    <row r="15" spans="1:10" ht="15" customHeight="1" x14ac:dyDescent="0.2">
      <c r="A15" s="1687">
        <v>4</v>
      </c>
      <c r="B15" s="1688" t="s">
        <v>1258</v>
      </c>
      <c r="C15" s="1689"/>
      <c r="D15" s="1690">
        <v>2510</v>
      </c>
      <c r="E15" s="1691">
        <f>'Expenditures 15-22'!K59</f>
        <v>139041</v>
      </c>
      <c r="F15" s="1691">
        <f>'Expenditures 15-22'!K122</f>
        <v>0</v>
      </c>
      <c r="G15" s="1691">
        <f t="shared" si="0"/>
        <v>139041</v>
      </c>
      <c r="H15" s="1693">
        <v>142655</v>
      </c>
      <c r="I15" s="1693">
        <v>0</v>
      </c>
      <c r="J15" s="1691">
        <f t="shared" si="1"/>
        <v>142655</v>
      </c>
    </row>
    <row r="16" spans="1:10" ht="15" customHeight="1" x14ac:dyDescent="0.2">
      <c r="A16" s="1687">
        <v>5</v>
      </c>
      <c r="B16" s="1688" t="s">
        <v>108</v>
      </c>
      <c r="C16" s="1689"/>
      <c r="D16" s="1690">
        <v>2570</v>
      </c>
      <c r="E16" s="1691">
        <f>'Expenditures 15-22'!K64</f>
        <v>82017</v>
      </c>
      <c r="F16" s="1692"/>
      <c r="G16" s="1691">
        <f t="shared" si="0"/>
        <v>82017</v>
      </c>
      <c r="H16" s="1693">
        <v>67000</v>
      </c>
      <c r="I16" s="1692"/>
      <c r="J16" s="1691">
        <f t="shared" si="1"/>
        <v>67000</v>
      </c>
    </row>
    <row r="17" spans="1:10" ht="15" customHeight="1" x14ac:dyDescent="0.2">
      <c r="A17" s="1687">
        <v>6</v>
      </c>
      <c r="B17" s="1688" t="s">
        <v>1250</v>
      </c>
      <c r="C17" s="1689"/>
      <c r="D17" s="1690">
        <v>2610</v>
      </c>
      <c r="E17" s="1691">
        <f>'Expenditures 15-22'!K67</f>
        <v>0</v>
      </c>
      <c r="F17" s="1692"/>
      <c r="G17" s="1691">
        <f t="shared" si="0"/>
        <v>0</v>
      </c>
      <c r="H17" s="1693">
        <v>0</v>
      </c>
      <c r="I17" s="1692"/>
      <c r="J17" s="1691">
        <f t="shared" si="1"/>
        <v>0</v>
      </c>
    </row>
    <row r="18" spans="1:10" ht="22.5" customHeight="1" x14ac:dyDescent="0.2">
      <c r="A18" s="1975">
        <v>7</v>
      </c>
      <c r="B18" s="2394" t="s">
        <v>8</v>
      </c>
      <c r="C18" s="2395"/>
      <c r="D18" s="2396"/>
      <c r="E18" s="1695">
        <v>0</v>
      </c>
      <c r="F18" s="1695">
        <v>0</v>
      </c>
      <c r="G18" s="1696">
        <f t="shared" si="0"/>
        <v>0</v>
      </c>
      <c r="H18" s="1693">
        <v>0</v>
      </c>
      <c r="I18" s="1693">
        <v>0</v>
      </c>
      <c r="J18" s="1691">
        <f t="shared" si="1"/>
        <v>0</v>
      </c>
    </row>
    <row r="19" spans="1:10" ht="12.75" customHeight="1" thickBot="1" x14ac:dyDescent="0.25">
      <c r="A19" s="1687">
        <v>8</v>
      </c>
      <c r="B19" s="1697" t="s">
        <v>1382</v>
      </c>
      <c r="D19" s="1698"/>
      <c r="E19" s="1699">
        <f t="shared" ref="E19:J19" si="2">SUM(E12:E17)-E18</f>
        <v>1098149</v>
      </c>
      <c r="F19" s="1699">
        <f t="shared" si="2"/>
        <v>0</v>
      </c>
      <c r="G19" s="1699">
        <f t="shared" si="2"/>
        <v>1098149</v>
      </c>
      <c r="H19" s="1699">
        <f t="shared" si="2"/>
        <v>745459</v>
      </c>
      <c r="I19" s="1699">
        <f t="shared" si="2"/>
        <v>0</v>
      </c>
      <c r="J19" s="1699">
        <f t="shared" si="2"/>
        <v>745459</v>
      </c>
    </row>
    <row r="20" spans="1:10" ht="25.5" customHeight="1" thickTop="1" x14ac:dyDescent="0.2">
      <c r="A20" s="1687">
        <v>9</v>
      </c>
      <c r="B20" s="2397" t="s">
        <v>1958</v>
      </c>
      <c r="C20" s="2395"/>
      <c r="D20" s="2396"/>
      <c r="E20" s="1700"/>
      <c r="F20" s="1700"/>
      <c r="G20" s="1700"/>
      <c r="H20" s="1700"/>
      <c r="I20" s="1700"/>
      <c r="J20" s="1701">
        <f>IF(AND(G19&gt;0,J19&gt;0),(((J19-G19)/G19)),"Enter Budget Data")</f>
        <v>-0.32116771039266984</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402"/>
      <c r="D26" s="2402"/>
      <c r="E26" s="1974"/>
      <c r="F26" s="2401"/>
      <c r="G26" s="2401"/>
    </row>
    <row r="27" spans="1:10" x14ac:dyDescent="0.2">
      <c r="B27" s="1702"/>
      <c r="C27" s="1969" t="s">
        <v>1222</v>
      </c>
      <c r="D27" s="1970"/>
      <c r="E27" s="1971"/>
      <c r="F27" s="2398" t="s">
        <v>2002</v>
      </c>
      <c r="G27" s="2398"/>
    </row>
    <row r="28" spans="1:10" ht="28.5" customHeight="1" x14ac:dyDescent="0.2">
      <c r="B28" s="1702"/>
      <c r="C28" s="2400"/>
      <c r="D28" s="2400"/>
      <c r="E28" s="1973"/>
      <c r="F28" s="2400"/>
      <c r="G28" s="2400"/>
    </row>
    <row r="29" spans="1:10" x14ac:dyDescent="0.2">
      <c r="B29" s="1702"/>
      <c r="C29" s="1967" t="s">
        <v>2004</v>
      </c>
      <c r="E29" s="1972"/>
      <c r="F29" s="2399" t="s">
        <v>2003</v>
      </c>
      <c r="G29" s="2399"/>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7"/>
    </row>
    <row r="36" spans="1:10" ht="13.5" customHeight="1" x14ac:dyDescent="0.2">
      <c r="B36" s="1706"/>
      <c r="C36" s="2384" t="s">
        <v>2005</v>
      </c>
      <c r="D36" s="2383"/>
      <c r="E36" s="2383"/>
      <c r="F36" s="2383"/>
      <c r="G36" s="2383"/>
      <c r="H36" s="2383"/>
      <c r="I36" s="2383"/>
      <c r="J36" s="1708"/>
    </row>
    <row r="37" spans="1:10" ht="31.5" customHeight="1" x14ac:dyDescent="0.2">
      <c r="C37" s="2383"/>
      <c r="D37" s="2383"/>
      <c r="E37" s="2383"/>
      <c r="F37" s="2383"/>
      <c r="G37" s="2383"/>
      <c r="H37" s="2383"/>
      <c r="I37" s="2383"/>
      <c r="J37" s="1708"/>
    </row>
    <row r="38" spans="1:10" ht="6" customHeight="1" x14ac:dyDescent="0.2">
      <c r="C38" s="1707"/>
      <c r="D38" s="1709"/>
      <c r="E38" s="1710"/>
      <c r="F38" s="1710"/>
      <c r="G38" s="1710"/>
    </row>
    <row r="39" spans="1:10" ht="13.5" customHeight="1" x14ac:dyDescent="0.2">
      <c r="B39" s="1706"/>
      <c r="C39" s="2380" t="s">
        <v>1050</v>
      </c>
      <c r="D39" s="2381"/>
      <c r="E39" s="2381"/>
      <c r="F39" s="2381"/>
      <c r="G39" s="2381"/>
      <c r="H39" s="2381"/>
      <c r="I39" s="2381"/>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A5" sqref="A5:XFD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2118</v>
      </c>
    </row>
    <row r="6" spans="1:2" x14ac:dyDescent="0.2">
      <c r="A6" s="387">
        <v>2</v>
      </c>
      <c r="B6" s="13" t="s">
        <v>2119</v>
      </c>
    </row>
    <row r="7" spans="1:2" x14ac:dyDescent="0.2">
      <c r="A7" s="387">
        <v>3</v>
      </c>
      <c r="B7" s="13" t="s">
        <v>2120</v>
      </c>
    </row>
    <row r="8" spans="1:2" x14ac:dyDescent="0.2">
      <c r="A8" s="387">
        <v>4</v>
      </c>
      <c r="B8" s="13" t="s">
        <v>2121</v>
      </c>
    </row>
    <row r="9" spans="1:2" x14ac:dyDescent="0.2">
      <c r="A9" s="388"/>
      <c r="B9" s="13" t="s">
        <v>2122</v>
      </c>
    </row>
    <row r="10" spans="1:2" x14ac:dyDescent="0.2">
      <c r="A10" s="2049">
        <v>5</v>
      </c>
      <c r="B10" s="13" t="s">
        <v>2136</v>
      </c>
    </row>
    <row r="11" spans="1:2" x14ac:dyDescent="0.2">
      <c r="A11" s="388"/>
      <c r="B11" s="13" t="s">
        <v>2123</v>
      </c>
    </row>
    <row r="12" spans="1:2" x14ac:dyDescent="0.2">
      <c r="A12" s="388"/>
      <c r="B12" s="13" t="s">
        <v>2124</v>
      </c>
    </row>
    <row r="13" spans="1:2" x14ac:dyDescent="0.2">
      <c r="A13" s="2049">
        <v>6</v>
      </c>
      <c r="B13" s="13" t="s">
        <v>2125</v>
      </c>
    </row>
    <row r="14" spans="1:2" x14ac:dyDescent="0.2">
      <c r="A14" s="388"/>
      <c r="B14" s="13" t="s">
        <v>2126</v>
      </c>
    </row>
    <row r="15" spans="1:2" x14ac:dyDescent="0.2">
      <c r="A15" s="2049">
        <v>7</v>
      </c>
      <c r="B15" s="13" t="s">
        <v>2127</v>
      </c>
    </row>
    <row r="16" spans="1:2" x14ac:dyDescent="0.2">
      <c r="A16" s="2049">
        <v>8</v>
      </c>
      <c r="B16" s="13" t="s">
        <v>2128</v>
      </c>
    </row>
    <row r="17" spans="1:2" x14ac:dyDescent="0.2">
      <c r="A17" s="2049">
        <v>9</v>
      </c>
      <c r="B17" s="13" t="s">
        <v>2129</v>
      </c>
    </row>
    <row r="18" spans="1:2" x14ac:dyDescent="0.2">
      <c r="A18" s="2049">
        <v>10</v>
      </c>
      <c r="B18" s="13" t="s">
        <v>2130</v>
      </c>
    </row>
    <row r="19" spans="1:2" x14ac:dyDescent="0.2">
      <c r="A19" s="2049">
        <v>11</v>
      </c>
      <c r="B19" s="13" t="s">
        <v>2131</v>
      </c>
    </row>
    <row r="20" spans="1:2" x14ac:dyDescent="0.2">
      <c r="A20" s="2049">
        <v>12</v>
      </c>
      <c r="B20" s="13" t="s">
        <v>2132</v>
      </c>
    </row>
    <row r="21" spans="1:2" x14ac:dyDescent="0.2">
      <c r="A21" s="2049">
        <v>13</v>
      </c>
      <c r="B21" s="13" t="s">
        <v>2133</v>
      </c>
    </row>
    <row r="22" spans="1:2" x14ac:dyDescent="0.2">
      <c r="A22" s="2049"/>
      <c r="B22" s="13" t="s">
        <v>2134</v>
      </c>
    </row>
    <row r="23" spans="1:2" x14ac:dyDescent="0.2">
      <c r="A23" s="2049"/>
    </row>
    <row r="24" spans="1:2" x14ac:dyDescent="0.2">
      <c r="A24" s="2049"/>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Galesburg CUSD 205</v>
      </c>
    </row>
    <row r="64" spans="1:2" x14ac:dyDescent="0.2">
      <c r="A64" s="388"/>
      <c r="B64" s="396">
        <f>COVER!A13</f>
        <v>33048205026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3" t="s">
        <v>1985</v>
      </c>
      <c r="B1" s="2404"/>
      <c r="C1" s="2404"/>
      <c r="D1" s="2404"/>
      <c r="E1" s="2404"/>
      <c r="F1" s="2405"/>
    </row>
    <row r="2" spans="1:8" ht="39.75" customHeight="1" x14ac:dyDescent="0.2">
      <c r="A2" s="2413" t="s">
        <v>1960</v>
      </c>
      <c r="B2" s="2414"/>
      <c r="C2" s="2414"/>
      <c r="D2" s="2414"/>
      <c r="E2" s="2414"/>
      <c r="F2" s="2415"/>
      <c r="G2" s="1883"/>
      <c r="H2" s="1883"/>
    </row>
    <row r="3" spans="1:8" ht="46.5" customHeight="1" x14ac:dyDescent="0.2">
      <c r="A3" s="2416" t="s">
        <v>1784</v>
      </c>
      <c r="B3" s="2417"/>
      <c r="C3" s="2417"/>
      <c r="D3" s="2417"/>
      <c r="E3" s="2417"/>
      <c r="F3" s="2418"/>
      <c r="G3" s="1883"/>
      <c r="H3" s="1883"/>
    </row>
    <row r="4" spans="1:8" s="1631" customFormat="1" ht="41.25" customHeight="1" x14ac:dyDescent="0.2">
      <c r="A4" s="2419" t="s">
        <v>1984</v>
      </c>
      <c r="B4" s="2420"/>
      <c r="C4" s="2420"/>
      <c r="D4" s="2420"/>
      <c r="E4" s="2420"/>
      <c r="F4" s="2421"/>
    </row>
    <row r="5" spans="1:8" ht="42" customHeight="1" x14ac:dyDescent="0.2">
      <c r="A5" s="1898" t="s">
        <v>571</v>
      </c>
      <c r="B5" s="1632" t="s">
        <v>1987</v>
      </c>
      <c r="C5" s="1632" t="s">
        <v>1988</v>
      </c>
      <c r="D5" s="1632" t="s">
        <v>1986</v>
      </c>
      <c r="E5" s="1632" t="s">
        <v>1989</v>
      </c>
      <c r="F5" s="1632" t="s">
        <v>1694</v>
      </c>
    </row>
    <row r="6" spans="1:8" s="1635" customFormat="1" ht="14.25" customHeight="1" x14ac:dyDescent="0.2">
      <c r="A6" s="1633" t="s">
        <v>1695</v>
      </c>
      <c r="B6" s="1634">
        <f>'Acct Summary 7-8'!C8</f>
        <v>34024645</v>
      </c>
      <c r="C6" s="1634">
        <f>'Acct Summary 7-8'!D8</f>
        <v>2882750</v>
      </c>
      <c r="D6" s="1634">
        <f>'Acct Summary 7-8'!F8</f>
        <v>1222634</v>
      </c>
      <c r="E6" s="1634">
        <f>'Acct Summary 7-8'!I8</f>
        <v>220715</v>
      </c>
      <c r="F6" s="1634">
        <f>SUM(B6:E6)</f>
        <v>38350744</v>
      </c>
    </row>
    <row r="7" spans="1:8" s="1635" customFormat="1" ht="14.25" customHeight="1" thickBot="1" x14ac:dyDescent="0.25">
      <c r="A7" s="1633" t="s">
        <v>1696</v>
      </c>
      <c r="B7" s="1636">
        <f>'Acct Summary 7-8'!C17</f>
        <v>35670279</v>
      </c>
      <c r="C7" s="1636">
        <f>'Acct Summary 7-8'!D17</f>
        <v>2992042</v>
      </c>
      <c r="D7" s="1636">
        <f>'Acct Summary 7-8'!F17</f>
        <v>1939101</v>
      </c>
      <c r="E7" s="1899"/>
      <c r="F7" s="1634">
        <f>SUM(B7:E7)</f>
        <v>40601422</v>
      </c>
    </row>
    <row r="8" spans="1:8" s="1635" customFormat="1" ht="14.25" thickTop="1" thickBot="1" x14ac:dyDescent="0.25">
      <c r="A8" s="1637" t="s">
        <v>1697</v>
      </c>
      <c r="B8" s="1638">
        <f>(B6-B7)</f>
        <v>-1645634</v>
      </c>
      <c r="C8" s="1638">
        <f>(C6-C7)</f>
        <v>-109292</v>
      </c>
      <c r="D8" s="1638">
        <f>(D6-D7)</f>
        <v>-716467</v>
      </c>
      <c r="E8" s="1636">
        <f>(E6-E7)</f>
        <v>220715</v>
      </c>
      <c r="F8" s="1639">
        <f>SUM(F6-F7)</f>
        <v>-2250678</v>
      </c>
    </row>
    <row r="9" spans="1:8" s="1635" customFormat="1" ht="14.25" thickTop="1" thickBot="1" x14ac:dyDescent="0.25">
      <c r="A9" s="1640" t="s">
        <v>1961</v>
      </c>
      <c r="B9" s="1641">
        <f>'Acct Summary 7-8'!C81</f>
        <v>9463217</v>
      </c>
      <c r="C9" s="1641">
        <f>'Acct Summary 7-8'!D81</f>
        <v>1242167</v>
      </c>
      <c r="D9" s="1641">
        <f>'Acct Summary 7-8'!F81</f>
        <v>623038</v>
      </c>
      <c r="E9" s="1641">
        <f>'Acct Summary 7-8'!I81</f>
        <v>2611130</v>
      </c>
      <c r="F9" s="1720">
        <f>SUM(B9:E9)</f>
        <v>13939552</v>
      </c>
    </row>
    <row r="10" spans="1:8" ht="16.5" customHeight="1" thickTop="1" x14ac:dyDescent="0.2">
      <c r="A10" s="1642"/>
      <c r="B10" s="1643"/>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718"/>
      <c r="B11" s="1719"/>
      <c r="C11" s="2407"/>
      <c r="D11" s="2408"/>
      <c r="E11" s="2408"/>
      <c r="F11" s="2409"/>
      <c r="H11" s="1717"/>
    </row>
    <row r="12" spans="1:8" ht="19.5" customHeight="1" x14ac:dyDescent="0.2">
      <c r="A12" s="1718"/>
      <c r="B12" s="1719"/>
      <c r="C12" s="2407"/>
      <c r="D12" s="2408"/>
      <c r="E12" s="2408"/>
      <c r="F12" s="2409"/>
      <c r="H12" s="1717"/>
    </row>
    <row r="13" spans="1:8" ht="19.5" customHeight="1" x14ac:dyDescent="0.2">
      <c r="A13" s="1718"/>
      <c r="B13" s="1719"/>
      <c r="C13" s="2410"/>
      <c r="D13" s="2411"/>
      <c r="E13" s="2411"/>
      <c r="F13" s="2412"/>
      <c r="H13" s="1717"/>
    </row>
    <row r="14" spans="1:8" s="1590" customFormat="1" ht="0.75" customHeight="1" x14ac:dyDescent="0.2">
      <c r="A14" s="2406" t="s">
        <v>1857</v>
      </c>
      <c r="B14" s="2406"/>
      <c r="C14" s="2406"/>
      <c r="D14" s="2406"/>
      <c r="E14" s="2406"/>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22"/>
      <c r="B8" s="2423"/>
      <c r="C8" s="2423"/>
      <c r="D8" s="2424"/>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7" t="s">
        <v>1997</v>
      </c>
      <c r="D11" s="2428"/>
    </row>
    <row r="12" spans="1:4" s="4" customFormat="1" ht="12.75" x14ac:dyDescent="0.2">
      <c r="A12" s="1956"/>
      <c r="B12" s="227"/>
      <c r="C12" s="1955" t="s">
        <v>1996</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0" t="s">
        <v>359</v>
      </c>
      <c r="D27" s="2431"/>
    </row>
    <row r="28" spans="1:4" ht="12.75" x14ac:dyDescent="0.2">
      <c r="A28" s="230"/>
      <c r="B28" s="231">
        <v>2</v>
      </c>
      <c r="C28" s="2429" t="s">
        <v>2051</v>
      </c>
      <c r="D28" s="2296"/>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2053</v>
      </c>
      <c r="D31" s="1265" t="str">
        <f>IF(AND(COVER!J29="X",COVER!J30="X",COVER!L30&lt;&gt;"X"),"OK",IF(AND(COVER!J29="X",COVER!J30&lt;&gt;"X",COVER!L30="X"),"OK",IF(AND(COVER!L29="X",COVER!J30&lt;&gt;"X"),"OK","PLEASE CHECK YES or NO.")))</f>
        <v>OK</v>
      </c>
    </row>
    <row r="32" spans="1:4" x14ac:dyDescent="0.2">
      <c r="A32" s="232"/>
      <c r="B32" s="235"/>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2" t="s">
        <v>633</v>
      </c>
      <c r="D49" s="2433"/>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5" t="s">
        <v>920</v>
      </c>
      <c r="D62" s="2426"/>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5" t="s">
        <v>777</v>
      </c>
      <c r="D76" s="2426"/>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7" t="s">
        <v>1938</v>
      </c>
      <c r="B4" s="2458"/>
      <c r="C4" s="2458"/>
      <c r="D4" s="2458"/>
      <c r="E4" s="2458"/>
      <c r="F4" s="2458"/>
      <c r="G4" s="2458"/>
      <c r="H4" s="2458"/>
      <c r="I4" s="2458"/>
      <c r="J4" s="2458"/>
      <c r="K4" s="2458"/>
      <c r="L4" s="245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45" t="str">
        <f>COVER!A17</f>
        <v>Galesburg CUSD 205</v>
      </c>
      <c r="B7" s="2446"/>
      <c r="C7" s="2446"/>
      <c r="D7" s="2459"/>
      <c r="E7" s="2460">
        <f>COVER!A13</f>
        <v>33048205026</v>
      </c>
      <c r="F7" s="2461"/>
      <c r="G7" s="2462" t="str">
        <f>COVER!T23</f>
        <v>065-026904</v>
      </c>
      <c r="H7" s="2463"/>
      <c r="I7" s="2463"/>
      <c r="J7" s="2463"/>
      <c r="K7" s="2463"/>
      <c r="L7" s="2464"/>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65"/>
      <c r="B9" s="2435"/>
      <c r="C9" s="2435"/>
      <c r="D9" s="2435"/>
      <c r="E9" s="2435"/>
      <c r="F9" s="2466"/>
      <c r="G9" s="2434" t="str">
        <f>COVER!T13</f>
        <v>John E.  Meister,  CPA</v>
      </c>
      <c r="H9" s="2456"/>
      <c r="I9" s="2456"/>
      <c r="J9" s="2456"/>
      <c r="K9" s="2456"/>
      <c r="L9" s="2467"/>
    </row>
    <row r="10" spans="1:29" ht="13.5" customHeight="1" x14ac:dyDescent="0.2">
      <c r="A10" s="2442"/>
      <c r="B10" s="2443"/>
      <c r="C10" s="2443"/>
      <c r="D10" s="2443"/>
      <c r="E10" s="2443"/>
      <c r="F10" s="2444"/>
      <c r="G10" s="2434" t="str">
        <f>COVER!T17</f>
        <v>809 W. Detweiller Drive, Suite 804</v>
      </c>
      <c r="H10" s="2448"/>
      <c r="I10" s="2448"/>
      <c r="J10" s="2448"/>
      <c r="K10" s="2448"/>
      <c r="L10" s="2449"/>
    </row>
    <row r="11" spans="1:29" ht="13.5" customHeight="1" x14ac:dyDescent="0.2">
      <c r="A11" s="2042" t="s">
        <v>2042</v>
      </c>
      <c r="B11" s="2043"/>
      <c r="C11" s="2022"/>
      <c r="D11" s="2046"/>
      <c r="E11" s="2022"/>
      <c r="F11" s="2023"/>
      <c r="G11" s="2434" t="str">
        <f>COVER!T19</f>
        <v>Peoria</v>
      </c>
      <c r="H11" s="2448"/>
      <c r="I11" s="2448"/>
      <c r="J11" s="1984" t="str">
        <f>COVER!X19</f>
        <v>IL</v>
      </c>
      <c r="K11" s="1984">
        <f>COVER!Z19</f>
        <v>61615</v>
      </c>
      <c r="L11" s="2026"/>
    </row>
    <row r="12" spans="1:29" ht="13.5" customHeight="1" x14ac:dyDescent="0.2">
      <c r="A12" s="2450" t="s">
        <v>2041</v>
      </c>
      <c r="B12" s="2451"/>
      <c r="C12" s="2451"/>
      <c r="D12" s="2451"/>
      <c r="E12" s="2451"/>
      <c r="F12" s="2452"/>
      <c r="G12" s="1987"/>
      <c r="H12" s="1309"/>
      <c r="I12" s="1309"/>
      <c r="J12" s="1309"/>
      <c r="K12" s="1309"/>
      <c r="L12" s="1988"/>
    </row>
    <row r="13" spans="1:29" ht="13.5" customHeight="1" x14ac:dyDescent="0.2">
      <c r="A13" s="2434"/>
      <c r="B13" s="2456"/>
      <c r="C13" s="2456"/>
      <c r="D13" s="2456"/>
      <c r="E13" s="1308"/>
      <c r="F13" s="2035"/>
      <c r="G13" s="2027" t="s">
        <v>2044</v>
      </c>
      <c r="H13" s="2028"/>
      <c r="I13" s="2453" t="str">
        <f>COVER!T25</f>
        <v>ron.hilton1@comcast.net</v>
      </c>
      <c r="J13" s="2454"/>
      <c r="K13" s="2454"/>
      <c r="L13" s="2455"/>
    </row>
    <row r="14" spans="1:29" ht="13.5" customHeight="1" x14ac:dyDescent="0.2">
      <c r="A14" s="2434" t="str">
        <f>COVER!A19</f>
        <v>932 Harrison Street</v>
      </c>
      <c r="B14" s="2435"/>
      <c r="C14" s="2435"/>
      <c r="D14" s="2435"/>
      <c r="E14" s="2033">
        <v>0</v>
      </c>
      <c r="F14" s="1307"/>
      <c r="G14" s="2029" t="s">
        <v>1413</v>
      </c>
      <c r="H14" s="1290"/>
      <c r="I14" s="1290"/>
      <c r="J14" s="1290"/>
      <c r="K14" s="1290"/>
      <c r="L14" s="2025"/>
    </row>
    <row r="15" spans="1:29" ht="13.5" customHeight="1" x14ac:dyDescent="0.2">
      <c r="A15" s="2434" t="str">
        <f>COVER!A21</f>
        <v xml:space="preserve">Galesburg  </v>
      </c>
      <c r="B15" s="2448"/>
      <c r="C15" s="2448"/>
      <c r="D15" s="1289"/>
      <c r="E15" s="1989"/>
      <c r="F15" s="1306"/>
      <c r="G15" s="1983" t="str">
        <f>COVER!T15</f>
        <v>Ron Hilton</v>
      </c>
      <c r="H15" s="1290"/>
      <c r="I15" s="1290"/>
      <c r="J15" s="1290"/>
      <c r="K15" s="1290"/>
      <c r="L15" s="2025"/>
    </row>
    <row r="16" spans="1:29" ht="12.2" customHeight="1" x14ac:dyDescent="0.2">
      <c r="A16" s="2032" t="s">
        <v>2043</v>
      </c>
      <c r="B16" s="1560"/>
      <c r="C16" s="2034">
        <f>COVER!A25</f>
        <v>61401</v>
      </c>
      <c r="D16" s="2034"/>
      <c r="E16" s="2034"/>
      <c r="F16" s="2035"/>
      <c r="G16" s="2436"/>
      <c r="H16" s="2437"/>
      <c r="I16" s="2437"/>
      <c r="J16" s="2437"/>
      <c r="K16" s="2437"/>
      <c r="L16" s="2438"/>
    </row>
    <row r="17" spans="1:13" ht="12.2" customHeight="1" x14ac:dyDescent="0.2">
      <c r="A17" s="2439"/>
      <c r="B17" s="2440"/>
      <c r="C17" s="2440"/>
      <c r="D17" s="2440"/>
      <c r="E17" s="2440"/>
      <c r="F17" s="2441"/>
      <c r="G17" s="2029" t="s">
        <v>1412</v>
      </c>
      <c r="H17" s="1290"/>
      <c r="I17" s="1290"/>
      <c r="J17" s="1290"/>
      <c r="K17" s="2030" t="s">
        <v>1411</v>
      </c>
      <c r="L17" s="2023"/>
      <c r="M17" s="1305"/>
    </row>
    <row r="18" spans="1:13" ht="12.2" customHeight="1" x14ac:dyDescent="0.2">
      <c r="A18" s="2442"/>
      <c r="B18" s="2443"/>
      <c r="C18" s="2443"/>
      <c r="D18" s="2443"/>
      <c r="E18" s="2443"/>
      <c r="F18" s="2444"/>
      <c r="G18" s="2445" t="str">
        <f>COVER!T21</f>
        <v>(309) 683-0441</v>
      </c>
      <c r="H18" s="2446"/>
      <c r="I18" s="2446"/>
      <c r="J18" s="2446"/>
      <c r="K18" s="2445" t="str">
        <f>COVER!X21</f>
        <v>(309) 683-0443</v>
      </c>
      <c r="L18" s="244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2012</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35&amp;R&amp;8Page 35</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8" t="str">
        <f>'Single Audit Cover'!A7</f>
        <v>Galesburg CUSD 205</v>
      </c>
      <c r="B1" s="2458"/>
      <c r="C1" s="2458"/>
      <c r="D1" s="2458"/>
    </row>
    <row r="2" spans="1:11" s="1982" customFormat="1" ht="12.75" x14ac:dyDescent="0.2">
      <c r="A2" s="2469">
        <f>'Single Audit Cover'!E7</f>
        <v>33048205026</v>
      </c>
      <c r="B2" s="2470"/>
      <c r="C2" s="2470"/>
      <c r="D2" s="2470"/>
    </row>
    <row r="3" spans="1:11" s="1982" customFormat="1" ht="12.75" x14ac:dyDescent="0.2">
      <c r="A3" s="2468" t="s">
        <v>2022</v>
      </c>
      <c r="B3" s="2458"/>
      <c r="C3" s="2458"/>
      <c r="D3" s="2458"/>
    </row>
    <row r="4" spans="1:11" s="1982" customFormat="1" ht="4.5" customHeight="1" x14ac:dyDescent="0.2">
      <c r="A4" s="1980"/>
      <c r="B4" s="1979"/>
      <c r="C4" s="1979"/>
      <c r="D4" s="1979"/>
    </row>
    <row r="5" spans="1:11" x14ac:dyDescent="0.2">
      <c r="B5" s="1345" t="s">
        <v>2023</v>
      </c>
      <c r="C5" s="1344"/>
      <c r="D5" s="1321"/>
    </row>
    <row r="6" spans="1:11" x14ac:dyDescent="0.2">
      <c r="B6" s="1345" t="s">
        <v>1488</v>
      </c>
      <c r="C6" s="1344"/>
      <c r="D6" s="1321"/>
    </row>
    <row r="7" spans="1:11" x14ac:dyDescent="0.2">
      <c r="B7" s="1345" t="s">
        <v>2024</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3" t="str">
        <f>'Single Audit Cover'!A7</f>
        <v>Galesburg CUSD 205</v>
      </c>
      <c r="B1" s="2473"/>
      <c r="C1" s="2473"/>
      <c r="D1" s="2473"/>
      <c r="E1" s="2473"/>
    </row>
    <row r="2" spans="1:5" x14ac:dyDescent="0.2">
      <c r="A2" s="2474">
        <f>'Single Audit Cover'!E7</f>
        <v>33048205026</v>
      </c>
      <c r="B2" s="2474"/>
      <c r="C2" s="2474"/>
      <c r="D2" s="2474"/>
      <c r="E2" s="247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4032777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110309</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4143086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5"/>
      <c r="B24" s="2476"/>
      <c r="D24" s="1351"/>
    </row>
    <row r="25" spans="1:4" x14ac:dyDescent="0.2">
      <c r="A25" s="2471"/>
      <c r="B25" s="2472"/>
      <c r="D25" s="1351"/>
    </row>
    <row r="26" spans="1:4" x14ac:dyDescent="0.2">
      <c r="A26" s="2471"/>
      <c r="B26" s="2472"/>
      <c r="D26" s="1351"/>
    </row>
    <row r="27" spans="1:4" x14ac:dyDescent="0.2">
      <c r="A27" s="2471"/>
      <c r="B27" s="2472"/>
      <c r="D27" s="1351"/>
    </row>
    <row r="28" spans="1:4" x14ac:dyDescent="0.2">
      <c r="A28" s="2471"/>
      <c r="B28" s="2472"/>
      <c r="D28" s="1351"/>
    </row>
    <row r="29" spans="1:4" x14ac:dyDescent="0.2">
      <c r="A29" s="2471"/>
      <c r="B29" s="2472"/>
      <c r="D29" s="1351"/>
    </row>
    <row r="30" spans="1:4" x14ac:dyDescent="0.2">
      <c r="A30" s="2471"/>
      <c r="B30" s="2472"/>
      <c r="D30" s="1351"/>
    </row>
    <row r="32" spans="1:4" x14ac:dyDescent="0.2">
      <c r="A32" s="1357" t="s">
        <v>1496</v>
      </c>
      <c r="D32" s="1356">
        <f>SUM(D19:D30)</f>
        <v>4143086</v>
      </c>
    </row>
    <row r="33" spans="1:4" x14ac:dyDescent="0.2">
      <c r="D33" s="1355"/>
    </row>
    <row r="34" spans="1:4" x14ac:dyDescent="0.2">
      <c r="A34" s="1346" t="s">
        <v>1495</v>
      </c>
    </row>
    <row r="35" spans="1:4" x14ac:dyDescent="0.2">
      <c r="A35" s="1346" t="s">
        <v>1494</v>
      </c>
      <c r="B35" s="1348" t="s">
        <v>1493</v>
      </c>
      <c r="D35" s="1354">
        <v>4143086</v>
      </c>
    </row>
    <row r="37" spans="1:4" x14ac:dyDescent="0.2">
      <c r="A37" s="1353" t="s">
        <v>1492</v>
      </c>
    </row>
    <row r="39" spans="1:4" ht="13.35" customHeight="1" x14ac:dyDescent="0.2">
      <c r="A39" s="1352" t="s">
        <v>1491</v>
      </c>
    </row>
    <row r="40" spans="1:4" x14ac:dyDescent="0.2">
      <c r="A40" s="2471"/>
      <c r="B40" s="2472"/>
      <c r="D40" s="1351"/>
    </row>
    <row r="41" spans="1:4" x14ac:dyDescent="0.2">
      <c r="A41" s="2471"/>
      <c r="B41" s="2472"/>
      <c r="D41" s="1350"/>
    </row>
    <row r="42" spans="1:4" x14ac:dyDescent="0.2">
      <c r="A42" s="2471"/>
      <c r="B42" s="2472"/>
      <c r="D42" s="1350"/>
    </row>
    <row r="43" spans="1:4" x14ac:dyDescent="0.2">
      <c r="A43" s="2471"/>
      <c r="B43" s="2472"/>
      <c r="D43" s="1350"/>
    </row>
    <row r="44" spans="1:4" x14ac:dyDescent="0.2">
      <c r="A44" s="2471"/>
      <c r="B44" s="2472"/>
      <c r="D44" s="1350"/>
    </row>
    <row r="45" spans="1:4" x14ac:dyDescent="0.2">
      <c r="A45" s="2471"/>
      <c r="B45" s="2472"/>
      <c r="D45" s="1350"/>
    </row>
    <row r="47" spans="1:4" x14ac:dyDescent="0.2">
      <c r="B47" s="1349" t="s">
        <v>1490</v>
      </c>
      <c r="C47" s="1349"/>
      <c r="D47" s="1985">
        <f>SUM(D35:D45)</f>
        <v>4143086</v>
      </c>
    </row>
    <row r="49" spans="2:4" x14ac:dyDescent="0.2">
      <c r="B49" s="1349" t="s">
        <v>1489</v>
      </c>
      <c r="C49" s="1349"/>
      <c r="D49" s="198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41&amp;R&amp;8Page 41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13" zoomScale="110" zoomScaleNormal="110" workbookViewId="0">
      <selection activeCell="F29" sqref="F2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Galesburg CUSD 205</v>
      </c>
      <c r="C1" s="2478"/>
      <c r="D1" s="2478"/>
      <c r="E1" s="2478"/>
      <c r="F1" s="2478"/>
      <c r="G1" s="2478"/>
      <c r="H1" s="2478"/>
      <c r="I1" s="2478"/>
      <c r="J1" s="2478"/>
      <c r="K1" s="2478"/>
    </row>
    <row r="2" spans="2:12" ht="15" x14ac:dyDescent="0.2">
      <c r="B2" s="2479">
        <f>'Single Audit Cover'!E7</f>
        <v>33048205026</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16.5" customHeight="1" x14ac:dyDescent="0.2">
      <c r="B10" s="2050" t="s">
        <v>2137</v>
      </c>
      <c r="C10" s="1394"/>
      <c r="D10" s="1393"/>
      <c r="E10" s="1392"/>
      <c r="F10" s="1392"/>
      <c r="G10" s="1392"/>
      <c r="H10" s="1392"/>
      <c r="I10" s="1392"/>
      <c r="J10" s="1392"/>
      <c r="K10" s="1392"/>
    </row>
    <row r="11" spans="2:12" ht="16.5" customHeight="1" x14ac:dyDescent="0.2">
      <c r="B11" s="2051" t="s">
        <v>2138</v>
      </c>
      <c r="C11" s="1390"/>
      <c r="D11" s="1389"/>
      <c r="E11" s="1388"/>
      <c r="F11" s="1388"/>
      <c r="G11" s="1388"/>
      <c r="H11" s="1388"/>
      <c r="I11" s="1388"/>
      <c r="J11" s="1388"/>
      <c r="K11" s="1388"/>
    </row>
    <row r="12" spans="2:12" ht="16.5" customHeight="1" x14ac:dyDescent="0.2">
      <c r="B12" s="1391" t="s">
        <v>2139</v>
      </c>
      <c r="C12" s="1390">
        <v>10.555</v>
      </c>
      <c r="D12" s="1389" t="s">
        <v>2141</v>
      </c>
      <c r="E12" s="1388">
        <v>1041535</v>
      </c>
      <c r="F12" s="1388">
        <v>259545</v>
      </c>
      <c r="G12" s="1388">
        <v>1041535</v>
      </c>
      <c r="H12" s="1388">
        <v>259545</v>
      </c>
      <c r="I12" s="1388">
        <v>0</v>
      </c>
      <c r="J12" s="1388">
        <f>G12+H12+I12</f>
        <v>1301080</v>
      </c>
      <c r="K12" s="1388" t="s">
        <v>2140</v>
      </c>
    </row>
    <row r="13" spans="2:12" ht="16.5" customHeight="1" x14ac:dyDescent="0.2">
      <c r="B13" s="1391"/>
      <c r="C13" s="1390"/>
      <c r="D13" s="1389" t="s">
        <v>2158</v>
      </c>
      <c r="E13" s="1388">
        <v>0</v>
      </c>
      <c r="F13" s="2052">
        <v>1001893</v>
      </c>
      <c r="G13" s="1388">
        <v>0</v>
      </c>
      <c r="H13" s="2052">
        <v>1001893</v>
      </c>
      <c r="I13" s="1388">
        <v>0</v>
      </c>
      <c r="J13" s="1388">
        <f>G13+H13+I13</f>
        <v>1001893</v>
      </c>
      <c r="K13" s="1388" t="s">
        <v>2140</v>
      </c>
    </row>
    <row r="14" spans="2:12" ht="16.5" customHeight="1" x14ac:dyDescent="0.2">
      <c r="B14" s="1391"/>
      <c r="C14" s="1390"/>
      <c r="D14" s="1389"/>
      <c r="E14" s="1388"/>
      <c r="F14" s="1392">
        <f>SUM(F12:F13)</f>
        <v>1261438</v>
      </c>
      <c r="G14" s="1388"/>
      <c r="H14" s="1392">
        <f>SUM(H12:H13)</f>
        <v>1261438</v>
      </c>
      <c r="I14" s="1388"/>
      <c r="J14" s="1388"/>
      <c r="K14" s="1388"/>
    </row>
    <row r="15" spans="2:12" ht="16.5" customHeight="1" x14ac:dyDescent="0.2">
      <c r="B15" s="1391"/>
      <c r="C15" s="1390"/>
      <c r="D15" s="1389"/>
      <c r="E15" s="1388"/>
      <c r="F15" s="1388"/>
      <c r="G15" s="1388"/>
      <c r="H15" s="1388"/>
      <c r="I15" s="1388"/>
      <c r="J15" s="1388"/>
      <c r="K15" s="1388"/>
    </row>
    <row r="16" spans="2:12" ht="16.5" customHeight="1" x14ac:dyDescent="0.2">
      <c r="B16" s="1391" t="s">
        <v>2142</v>
      </c>
      <c r="C16" s="1390">
        <v>10.555999999999999</v>
      </c>
      <c r="D16" s="1389" t="s">
        <v>2143</v>
      </c>
      <c r="E16" s="1388">
        <v>5861</v>
      </c>
      <c r="F16" s="1388">
        <v>1042</v>
      </c>
      <c r="G16" s="1388">
        <v>5861</v>
      </c>
      <c r="H16" s="1388">
        <v>1042</v>
      </c>
      <c r="I16" s="1388">
        <v>0</v>
      </c>
      <c r="J16" s="1388">
        <f>G16+H16+I16</f>
        <v>6903</v>
      </c>
      <c r="K16" s="1388" t="s">
        <v>2140</v>
      </c>
    </row>
    <row r="17" spans="2:12" ht="16.5" customHeight="1" x14ac:dyDescent="0.2">
      <c r="B17" s="1391"/>
      <c r="C17" s="1390"/>
      <c r="D17" s="1389" t="s">
        <v>2159</v>
      </c>
      <c r="E17" s="1388">
        <v>0</v>
      </c>
      <c r="F17" s="2052">
        <v>4868</v>
      </c>
      <c r="G17" s="1388">
        <v>0</v>
      </c>
      <c r="H17" s="2052">
        <v>4868</v>
      </c>
      <c r="I17" s="1388">
        <v>0</v>
      </c>
      <c r="J17" s="1388">
        <f>G17+H17+I17</f>
        <v>4868</v>
      </c>
      <c r="K17" s="1388" t="s">
        <v>2140</v>
      </c>
    </row>
    <row r="18" spans="2:12" ht="16.5" customHeight="1" x14ac:dyDescent="0.2">
      <c r="B18" s="1391"/>
      <c r="C18" s="1390"/>
      <c r="D18" s="1389"/>
      <c r="E18" s="1388"/>
      <c r="F18" s="1392">
        <f>SUM(F16:F17)</f>
        <v>5910</v>
      </c>
      <c r="G18" s="1388"/>
      <c r="H18" s="1392">
        <f>SUM(H16:H17)</f>
        <v>5910</v>
      </c>
      <c r="I18" s="1388"/>
      <c r="J18" s="1388"/>
      <c r="K18" s="1388"/>
    </row>
    <row r="19" spans="2:12" ht="16.5" customHeight="1" x14ac:dyDescent="0.2">
      <c r="B19" s="1391"/>
      <c r="C19" s="1390"/>
      <c r="D19" s="1389"/>
      <c r="E19" s="1388"/>
      <c r="F19" s="1388"/>
      <c r="G19" s="1388"/>
      <c r="H19" s="1388"/>
      <c r="I19" s="1388"/>
      <c r="J19" s="1388"/>
      <c r="K19" s="1388"/>
    </row>
    <row r="20" spans="2:12" ht="16.5" customHeight="1" x14ac:dyDescent="0.2">
      <c r="B20" s="1391" t="s">
        <v>2144</v>
      </c>
      <c r="C20" s="1390">
        <v>10.553000000000001</v>
      </c>
      <c r="D20" s="1389" t="s">
        <v>2145</v>
      </c>
      <c r="E20" s="1388">
        <v>234069</v>
      </c>
      <c r="F20" s="1388">
        <v>51659</v>
      </c>
      <c r="G20" s="1388">
        <v>234069</v>
      </c>
      <c r="H20" s="1388">
        <v>51659</v>
      </c>
      <c r="I20" s="1388">
        <v>0</v>
      </c>
      <c r="J20" s="1388">
        <f>G20+H20+I20</f>
        <v>285728</v>
      </c>
      <c r="K20" s="1388" t="s">
        <v>2140</v>
      </c>
    </row>
    <row r="21" spans="2:12" ht="16.5" customHeight="1" x14ac:dyDescent="0.2">
      <c r="B21" s="1391"/>
      <c r="C21" s="1390"/>
      <c r="D21" s="1389" t="s">
        <v>2160</v>
      </c>
      <c r="E21" s="1388">
        <v>0</v>
      </c>
      <c r="F21" s="2052">
        <v>217030</v>
      </c>
      <c r="G21" s="1388">
        <v>0</v>
      </c>
      <c r="H21" s="2052">
        <v>217030</v>
      </c>
      <c r="I21" s="1388">
        <v>0</v>
      </c>
      <c r="J21" s="1388">
        <f>G21+H21+I21</f>
        <v>217030</v>
      </c>
      <c r="K21" s="1388" t="s">
        <v>2140</v>
      </c>
    </row>
    <row r="22" spans="2:12" ht="16.5" customHeight="1" x14ac:dyDescent="0.2">
      <c r="B22" s="1391"/>
      <c r="C22" s="1390"/>
      <c r="D22" s="1389"/>
      <c r="E22" s="1388"/>
      <c r="F22" s="1392">
        <f>SUM(F20:F21)</f>
        <v>268689</v>
      </c>
      <c r="G22" s="1388"/>
      <c r="H22" s="1392">
        <f>SUM(H20:H21)</f>
        <v>268689</v>
      </c>
      <c r="I22" s="1388"/>
      <c r="J22" s="1388"/>
      <c r="K22" s="1388"/>
    </row>
    <row r="23" spans="2:12" ht="16.5" customHeight="1" x14ac:dyDescent="0.2">
      <c r="B23" s="1391"/>
      <c r="C23" s="1390"/>
      <c r="D23" s="1389"/>
      <c r="E23" s="1388"/>
      <c r="F23" s="1388"/>
      <c r="G23" s="1388"/>
      <c r="H23" s="1388"/>
      <c r="I23" s="1388"/>
      <c r="J23" s="1388"/>
      <c r="K23" s="1388"/>
    </row>
    <row r="24" spans="2:12" ht="16.5" customHeight="1" x14ac:dyDescent="0.2">
      <c r="B24" s="1391" t="s">
        <v>2146</v>
      </c>
      <c r="C24" s="1390">
        <v>10.555</v>
      </c>
      <c r="D24" s="1388" t="s">
        <v>2140</v>
      </c>
      <c r="E24" s="1388">
        <v>0</v>
      </c>
      <c r="F24" s="2052">
        <v>88390</v>
      </c>
      <c r="G24" s="1388">
        <v>0</v>
      </c>
      <c r="H24" s="2052">
        <v>88390</v>
      </c>
      <c r="I24" s="1388">
        <v>0</v>
      </c>
      <c r="J24" s="1388">
        <f>G24+H24+I24</f>
        <v>88390</v>
      </c>
      <c r="K24" s="1388" t="s">
        <v>2140</v>
      </c>
      <c r="L24" s="1384"/>
    </row>
    <row r="25" spans="2:12" ht="16.5" customHeight="1" x14ac:dyDescent="0.2">
      <c r="B25" s="1391"/>
      <c r="C25" s="1390"/>
      <c r="D25" s="1389"/>
      <c r="E25" s="1388"/>
      <c r="F25" s="1392"/>
      <c r="G25" s="1388"/>
      <c r="H25" s="1392"/>
      <c r="I25" s="1388"/>
      <c r="J25" s="1388"/>
      <c r="K25" s="1388"/>
      <c r="L25" s="1384"/>
    </row>
    <row r="26" spans="2:12" ht="16.5" customHeight="1" x14ac:dyDescent="0.2">
      <c r="B26" s="1391" t="s">
        <v>2147</v>
      </c>
      <c r="C26" s="1390">
        <v>10.555</v>
      </c>
      <c r="D26" s="1388" t="s">
        <v>2140</v>
      </c>
      <c r="E26" s="1388">
        <v>0</v>
      </c>
      <c r="F26" s="2052">
        <v>21919</v>
      </c>
      <c r="G26" s="1388">
        <v>0</v>
      </c>
      <c r="H26" s="2052">
        <v>21919</v>
      </c>
      <c r="I26" s="1388">
        <v>0</v>
      </c>
      <c r="J26" s="1388">
        <f>G26+H26+I26</f>
        <v>21919</v>
      </c>
      <c r="K26" s="1388" t="s">
        <v>2140</v>
      </c>
      <c r="L26" s="1384"/>
    </row>
    <row r="27" spans="2:12" ht="16.5" customHeight="1" x14ac:dyDescent="0.2">
      <c r="B27" s="2053"/>
      <c r="C27" s="1390"/>
      <c r="D27" s="1389"/>
      <c r="E27" s="1388"/>
      <c r="F27" s="1388"/>
      <c r="G27" s="1388"/>
      <c r="H27" s="1388"/>
      <c r="I27" s="1388"/>
      <c r="J27" s="1388"/>
      <c r="K27" s="1388"/>
    </row>
    <row r="28" spans="2:12" ht="16.5" customHeight="1" x14ac:dyDescent="0.2">
      <c r="B28" s="2053" t="s">
        <v>2148</v>
      </c>
      <c r="C28" s="1390"/>
      <c r="D28" s="1389"/>
      <c r="E28" s="1388"/>
      <c r="F28" s="1388">
        <f>F14+F18+F22+F24+F26</f>
        <v>1646346</v>
      </c>
      <c r="G28" s="1388"/>
      <c r="H28" s="1388">
        <f>H14+H18+H22+H24+H26</f>
        <v>1646346</v>
      </c>
      <c r="I28" s="1388"/>
      <c r="J28" s="1388"/>
      <c r="K28" s="1388"/>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42&amp;R&amp;8Page 42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7"/>
  <sheetViews>
    <sheetView showGridLines="0" topLeftCell="A8" zoomScaleNormal="100" workbookViewId="0">
      <selection activeCell="F28" sqref="F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Galesburg CUSD 205</v>
      </c>
      <c r="C1" s="2478"/>
      <c r="D1" s="2478"/>
      <c r="E1" s="2478"/>
      <c r="F1" s="2478"/>
      <c r="G1" s="2478"/>
      <c r="H1" s="2478"/>
      <c r="I1" s="2478"/>
      <c r="J1" s="2478"/>
      <c r="K1" s="2478"/>
    </row>
    <row r="2" spans="2:12" ht="15" x14ac:dyDescent="0.2">
      <c r="B2" s="2479">
        <f>'Single Audit Cover'!E7</f>
        <v>33048205026</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2149</v>
      </c>
      <c r="C10" s="1394"/>
      <c r="D10" s="1393"/>
      <c r="E10" s="1392"/>
      <c r="F10" s="1392"/>
      <c r="G10" s="1392"/>
      <c r="H10" s="1392"/>
      <c r="I10" s="1392"/>
      <c r="J10" s="1392"/>
      <c r="K10" s="1392"/>
    </row>
    <row r="11" spans="2:12" ht="20.100000000000001" customHeight="1" x14ac:dyDescent="0.2">
      <c r="B11" s="2051" t="s">
        <v>2138</v>
      </c>
      <c r="C11" s="1390"/>
      <c r="D11" s="1389"/>
      <c r="E11" s="1388"/>
      <c r="F11" s="1388"/>
      <c r="G11" s="1388"/>
      <c r="H11" s="1388"/>
      <c r="I11" s="1388"/>
      <c r="J11" s="1388"/>
      <c r="K11" s="1388"/>
    </row>
    <row r="12" spans="2:12" ht="20.100000000000001" customHeight="1" x14ac:dyDescent="0.2">
      <c r="B12" s="1391" t="s">
        <v>2162</v>
      </c>
      <c r="C12" s="1390">
        <v>84.01</v>
      </c>
      <c r="D12" s="1389" t="s">
        <v>2150</v>
      </c>
      <c r="E12" s="1388">
        <v>1402659</v>
      </c>
      <c r="F12" s="1388">
        <v>80973</v>
      </c>
      <c r="G12" s="1388">
        <v>1402659</v>
      </c>
      <c r="H12" s="1388">
        <v>80973</v>
      </c>
      <c r="I12" s="1388">
        <v>0</v>
      </c>
      <c r="J12" s="1388">
        <f>G12+H12+I12</f>
        <v>1483632</v>
      </c>
      <c r="K12" s="1388">
        <v>1597940</v>
      </c>
    </row>
    <row r="13" spans="2:12" ht="20.100000000000001" customHeight="1" x14ac:dyDescent="0.2">
      <c r="B13" s="1391"/>
      <c r="C13" s="1390"/>
      <c r="D13" s="1389" t="s">
        <v>2161</v>
      </c>
      <c r="E13" s="1388">
        <v>0</v>
      </c>
      <c r="F13" s="2052">
        <v>2019223</v>
      </c>
      <c r="G13" s="1388">
        <v>0</v>
      </c>
      <c r="H13" s="2052">
        <v>2019223</v>
      </c>
      <c r="I13" s="1388">
        <v>39043</v>
      </c>
      <c r="J13" s="1388">
        <f>G13+H13+I13</f>
        <v>2058266</v>
      </c>
      <c r="K13" s="1388">
        <v>2235150</v>
      </c>
    </row>
    <row r="14" spans="2:12" ht="20.100000000000001" customHeight="1" x14ac:dyDescent="0.2">
      <c r="B14" s="1391"/>
      <c r="C14" s="1390"/>
      <c r="D14" s="1389"/>
      <c r="E14" s="1388"/>
      <c r="F14" s="2054">
        <f>SUM(F12:F13)</f>
        <v>2100196</v>
      </c>
      <c r="G14" s="2055"/>
      <c r="H14" s="2054">
        <f>SUM(H12:H13)</f>
        <v>2100196</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2163</v>
      </c>
      <c r="C16" s="1390">
        <v>84.01</v>
      </c>
      <c r="D16" s="1389" t="s">
        <v>2151</v>
      </c>
      <c r="E16" s="1388">
        <v>7261</v>
      </c>
      <c r="F16" s="1388">
        <v>0</v>
      </c>
      <c r="G16" s="1388">
        <v>7261</v>
      </c>
      <c r="H16" s="1388">
        <v>0</v>
      </c>
      <c r="I16" s="1388">
        <v>0</v>
      </c>
      <c r="J16" s="1388">
        <f>G16+H16+I16</f>
        <v>7261</v>
      </c>
      <c r="K16" s="1388">
        <v>7261</v>
      </c>
    </row>
    <row r="17" spans="2:12" ht="20.100000000000001" customHeight="1" x14ac:dyDescent="0.2">
      <c r="B17" s="1391"/>
      <c r="C17" s="1390"/>
      <c r="D17" s="1389" t="s">
        <v>2164</v>
      </c>
      <c r="E17" s="1388">
        <v>0</v>
      </c>
      <c r="F17" s="2052">
        <v>14649</v>
      </c>
      <c r="G17" s="1388">
        <v>0</v>
      </c>
      <c r="H17" s="2052">
        <v>14649</v>
      </c>
      <c r="I17" s="1388">
        <v>0</v>
      </c>
      <c r="J17" s="1388">
        <f>G17+H17+I17</f>
        <v>14649</v>
      </c>
      <c r="K17" s="1388">
        <v>14649</v>
      </c>
    </row>
    <row r="18" spans="2:12" ht="20.100000000000001" customHeight="1" x14ac:dyDescent="0.2">
      <c r="B18" s="1391"/>
      <c r="C18" s="1390"/>
      <c r="D18" s="1389"/>
      <c r="E18" s="1388"/>
      <c r="F18" s="2054">
        <f>SUM(F16:F17)</f>
        <v>14649</v>
      </c>
      <c r="G18" s="2055"/>
      <c r="H18" s="2054">
        <f>SUM(H16:H17)</f>
        <v>14649</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2152</v>
      </c>
      <c r="C20" s="1390">
        <v>84.010999999999996</v>
      </c>
      <c r="D20" s="1389" t="s">
        <v>2153</v>
      </c>
      <c r="E20" s="1388">
        <v>3554</v>
      </c>
      <c r="F20" s="1388">
        <v>26359</v>
      </c>
      <c r="G20" s="1388">
        <v>3554</v>
      </c>
      <c r="H20" s="1388">
        <v>26359</v>
      </c>
      <c r="I20" s="1388">
        <v>0</v>
      </c>
      <c r="J20" s="1388">
        <f>G20+H20+I20</f>
        <v>29913</v>
      </c>
      <c r="K20" s="1388">
        <v>34028</v>
      </c>
    </row>
    <row r="21" spans="2:12" ht="20.100000000000001" customHeight="1" x14ac:dyDescent="0.2">
      <c r="B21" s="1391"/>
      <c r="C21" s="1390"/>
      <c r="D21" s="1389" t="s">
        <v>2165</v>
      </c>
      <c r="E21" s="1388"/>
      <c r="F21" s="2052">
        <v>2007</v>
      </c>
      <c r="G21" s="1388">
        <v>0</v>
      </c>
      <c r="H21" s="2052">
        <v>2007</v>
      </c>
      <c r="I21" s="1388">
        <v>0</v>
      </c>
      <c r="J21" s="1388">
        <f>G21+H21+I21</f>
        <v>2007</v>
      </c>
      <c r="K21" s="1388">
        <v>9199</v>
      </c>
    </row>
    <row r="22" spans="2:12" ht="20.100000000000001" customHeight="1" x14ac:dyDescent="0.2">
      <c r="B22" s="1391"/>
      <c r="C22" s="1390"/>
      <c r="D22" s="1389"/>
      <c r="E22" s="1388"/>
      <c r="F22" s="2054">
        <f>SUM(F20:F21)</f>
        <v>28366</v>
      </c>
      <c r="G22" s="2055"/>
      <c r="H22" s="2054">
        <f>SUM(H20:H21)</f>
        <v>28366</v>
      </c>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2154</v>
      </c>
      <c r="C24" s="1390">
        <v>84.144000000000005</v>
      </c>
      <c r="D24" s="1389" t="s">
        <v>2155</v>
      </c>
      <c r="E24" s="1388">
        <v>389</v>
      </c>
      <c r="F24" s="1388">
        <v>237</v>
      </c>
      <c r="G24" s="1388">
        <v>389</v>
      </c>
      <c r="H24" s="1388">
        <v>237</v>
      </c>
      <c r="I24" s="1388">
        <v>0</v>
      </c>
      <c r="J24" s="1388">
        <f>G24+H24+I24</f>
        <v>626</v>
      </c>
      <c r="K24" s="1388">
        <v>718</v>
      </c>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t="s">
        <v>2156</v>
      </c>
      <c r="C26" s="1390">
        <v>84.027000000000001</v>
      </c>
      <c r="D26" s="1389" t="s">
        <v>2157</v>
      </c>
      <c r="E26" s="2056">
        <v>78105</v>
      </c>
      <c r="F26" s="2055">
        <v>70866</v>
      </c>
      <c r="G26" s="1388">
        <v>78105</v>
      </c>
      <c r="H26" s="2055">
        <v>70866</v>
      </c>
      <c r="I26" s="2057">
        <v>0</v>
      </c>
      <c r="J26" s="1388">
        <f>G26+H26+I26</f>
        <v>148971</v>
      </c>
      <c r="K26" s="1388" t="s">
        <v>2140</v>
      </c>
    </row>
    <row r="27" spans="2:12" ht="20.100000000000001" customHeight="1" x14ac:dyDescent="0.2">
      <c r="B27" s="1391"/>
      <c r="C27" s="1390"/>
      <c r="D27" s="1389" t="s">
        <v>2166</v>
      </c>
      <c r="E27" s="1388">
        <v>0</v>
      </c>
      <c r="F27" s="2052">
        <v>105944</v>
      </c>
      <c r="G27" s="1388">
        <v>0</v>
      </c>
      <c r="H27" s="2052">
        <v>105944</v>
      </c>
      <c r="I27" s="2057">
        <v>0</v>
      </c>
      <c r="J27" s="1388">
        <f>G27+H27+I27</f>
        <v>105944</v>
      </c>
      <c r="K27" s="1388" t="s">
        <v>2140</v>
      </c>
    </row>
    <row r="28" spans="2:12" ht="20.100000000000001" customHeight="1" x14ac:dyDescent="0.2">
      <c r="B28" s="1391"/>
      <c r="C28" s="1390"/>
      <c r="D28" s="1389"/>
      <c r="E28" s="1388"/>
      <c r="F28" s="1388">
        <f>SUM(F26:F27)</f>
        <v>176810</v>
      </c>
      <c r="G28" s="1388"/>
      <c r="H28" s="1388">
        <f>SUM(H26:H27)</f>
        <v>176810</v>
      </c>
      <c r="I28" s="1388"/>
      <c r="J28" s="1388"/>
      <c r="K28" s="1388"/>
    </row>
    <row r="29" spans="2:12" ht="20.100000000000001" customHeight="1" x14ac:dyDescent="0.2">
      <c r="B29" s="1391"/>
      <c r="C29" s="1390"/>
      <c r="D29" s="1389"/>
      <c r="E29" s="1388"/>
      <c r="F29" s="1388"/>
      <c r="G29" s="1388"/>
      <c r="H29" s="1388"/>
      <c r="I29" s="1388"/>
      <c r="J29" s="1388"/>
      <c r="K29" s="1388"/>
    </row>
    <row r="30" spans="2:12" x14ac:dyDescent="0.2">
      <c r="B30" s="1320"/>
      <c r="C30" s="1386"/>
      <c r="D30" s="1385"/>
      <c r="E30" s="1320"/>
      <c r="F30" s="1320"/>
      <c r="G30" s="1324"/>
      <c r="H30" s="1324"/>
      <c r="I30" s="1324"/>
      <c r="J30" s="1324"/>
      <c r="K30" s="1320"/>
      <c r="L30" s="1384"/>
    </row>
    <row r="31" spans="2:12" ht="13.5" customHeight="1" x14ac:dyDescent="0.2">
      <c r="B31" s="1387" t="s">
        <v>2026</v>
      </c>
      <c r="C31" s="1386"/>
      <c r="D31" s="1385"/>
      <c r="E31" s="1320"/>
      <c r="F31" s="1320"/>
      <c r="G31" s="1324"/>
      <c r="H31" s="1324"/>
      <c r="I31" s="1324"/>
      <c r="J31" s="1324"/>
      <c r="K31" s="1320"/>
      <c r="L31" s="1384"/>
    </row>
    <row r="32" spans="2:12" ht="9.6" customHeight="1" x14ac:dyDescent="0.2">
      <c r="B32" s="1353"/>
      <c r="G32" s="1367"/>
      <c r="H32" s="1367"/>
    </row>
    <row r="33" spans="2:11" ht="13.5" customHeight="1" x14ac:dyDescent="0.2">
      <c r="B33" s="1357" t="s">
        <v>1517</v>
      </c>
      <c r="G33" s="1367"/>
      <c r="H33" s="1367"/>
    </row>
    <row r="34" spans="2:11" ht="9.6" customHeight="1" x14ac:dyDescent="0.2">
      <c r="B34" s="1383"/>
      <c r="C34" s="1382"/>
      <c r="D34" s="1381"/>
      <c r="E34" s="1346"/>
      <c r="F34" s="1346"/>
      <c r="G34" s="1367"/>
      <c r="H34" s="1367"/>
    </row>
    <row r="35" spans="2:11" ht="11.1" customHeight="1" x14ac:dyDescent="0.2">
      <c r="B35" s="1378" t="s">
        <v>1516</v>
      </c>
      <c r="C35" s="1380"/>
      <c r="D35" s="1380"/>
      <c r="E35" s="1380"/>
      <c r="F35" s="1380"/>
      <c r="G35" s="1380"/>
      <c r="H35" s="1377"/>
      <c r="I35" s="1377"/>
      <c r="J35" s="1377"/>
      <c r="K35" s="1377"/>
    </row>
    <row r="36" spans="2:11" ht="11.1" customHeight="1" x14ac:dyDescent="0.2">
      <c r="B36" s="1379" t="s">
        <v>1515</v>
      </c>
      <c r="C36" s="1377"/>
      <c r="D36" s="1377"/>
      <c r="E36" s="1377"/>
      <c r="F36" s="1377"/>
      <c r="G36" s="1377"/>
      <c r="H36" s="1377"/>
      <c r="I36" s="1377"/>
      <c r="J36" s="1377"/>
      <c r="K36" s="1377"/>
    </row>
    <row r="37" spans="2:11" ht="11.1" customHeight="1" x14ac:dyDescent="0.2">
      <c r="B37" s="1378" t="s">
        <v>1514</v>
      </c>
      <c r="C37" s="1377"/>
      <c r="D37" s="1377"/>
      <c r="E37" s="1377"/>
      <c r="F37" s="1377"/>
      <c r="G37" s="1377"/>
      <c r="H37" s="1377"/>
      <c r="I37" s="1377"/>
      <c r="J37" s="1377"/>
      <c r="K37" s="1377"/>
    </row>
    <row r="38" spans="2:11" ht="11.1" customHeight="1" x14ac:dyDescent="0.2">
      <c r="B38" s="1372" t="s">
        <v>1513</v>
      </c>
      <c r="C38" s="1375"/>
      <c r="D38" s="1374"/>
      <c r="E38" s="1372"/>
      <c r="F38" s="1372"/>
      <c r="G38" s="1372"/>
      <c r="H38" s="1372"/>
      <c r="I38" s="1373"/>
      <c r="J38" s="1373"/>
      <c r="K38" s="1372"/>
    </row>
    <row r="39" spans="2:11" ht="11.1" customHeight="1" x14ac:dyDescent="0.2">
      <c r="B39" s="1376" t="s">
        <v>2027</v>
      </c>
      <c r="C39" s="1375"/>
      <c r="D39" s="1374"/>
      <c r="E39" s="1372"/>
      <c r="F39" s="1372"/>
      <c r="G39" s="1372"/>
      <c r="H39" s="1372"/>
      <c r="I39" s="1373"/>
      <c r="J39" s="1373"/>
      <c r="K39" s="1372"/>
    </row>
    <row r="40" spans="2:11" ht="13.5" x14ac:dyDescent="0.2">
      <c r="B40" s="1986" t="s">
        <v>2028</v>
      </c>
      <c r="C40" s="1375"/>
      <c r="D40" s="1374"/>
      <c r="E40" s="1372"/>
      <c r="F40" s="1372"/>
      <c r="G40" s="1372"/>
      <c r="H40" s="1372"/>
      <c r="I40" s="1373"/>
      <c r="J40" s="1373"/>
      <c r="K40" s="1372"/>
    </row>
    <row r="41" spans="2:11" ht="11.1" customHeight="1" x14ac:dyDescent="0.2">
      <c r="B41" s="1372" t="s">
        <v>2029</v>
      </c>
      <c r="G41" s="1367"/>
      <c r="H41" s="1367"/>
    </row>
    <row r="42" spans="2:11" ht="11.1" customHeight="1" x14ac:dyDescent="0.2">
      <c r="B42" s="1372" t="s">
        <v>1512</v>
      </c>
      <c r="G42" s="1367"/>
      <c r="H42" s="1367"/>
    </row>
    <row r="43" spans="2:11" ht="11.1" customHeight="1" x14ac:dyDescent="0.2">
      <c r="B43" s="1372" t="s">
        <v>1511</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2" firstPageNumber="38" orientation="landscape" useFirstPageNumber="1" r:id="rId1"/>
  <headerFooter alignWithMargins="0">
    <oddHeader>&amp;L&amp;8Page 43&amp;R&amp;8Page 43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6"/>
  <sheetViews>
    <sheetView showGridLines="0" topLeftCell="A13" zoomScale="98" zoomScaleNormal="98" workbookViewId="0">
      <selection activeCell="F27" sqref="F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Galesburg CUSD 205</v>
      </c>
      <c r="C1" s="2478"/>
      <c r="D1" s="2478"/>
      <c r="E1" s="2478"/>
      <c r="F1" s="2478"/>
      <c r="G1" s="2478"/>
      <c r="H1" s="2478"/>
      <c r="I1" s="2478"/>
      <c r="J1" s="2478"/>
      <c r="K1" s="2478"/>
    </row>
    <row r="2" spans="2:12" ht="15" x14ac:dyDescent="0.2">
      <c r="B2" s="2479">
        <f>'Single Audit Cover'!E7</f>
        <v>33048205026</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1" t="s">
        <v>2149</v>
      </c>
      <c r="C10" s="1394"/>
      <c r="D10" s="1393"/>
      <c r="E10" s="1392"/>
      <c r="F10" s="1392"/>
      <c r="G10" s="1392"/>
      <c r="H10" s="1392"/>
      <c r="I10" s="1392"/>
      <c r="J10" s="1392"/>
      <c r="K10" s="1392"/>
    </row>
    <row r="11" spans="2:12" ht="20.100000000000001" customHeight="1" x14ac:dyDescent="0.2">
      <c r="B11" s="2051" t="s">
        <v>2138</v>
      </c>
      <c r="C11" s="1390"/>
      <c r="D11" s="1389"/>
      <c r="E11" s="1388"/>
      <c r="F11" s="1388"/>
      <c r="G11" s="1388"/>
      <c r="H11" s="1388"/>
      <c r="I11" s="1388"/>
      <c r="J11" s="1388"/>
      <c r="K11" s="1388"/>
    </row>
    <row r="12" spans="2:12" ht="20.100000000000001" customHeight="1" x14ac:dyDescent="0.2">
      <c r="B12" s="1391" t="s">
        <v>2167</v>
      </c>
      <c r="C12" s="1390">
        <v>84.367000000000004</v>
      </c>
      <c r="D12" s="1389" t="s">
        <v>2168</v>
      </c>
      <c r="E12" s="1388">
        <v>270150</v>
      </c>
      <c r="F12" s="1388">
        <v>0</v>
      </c>
      <c r="G12" s="1388">
        <v>270150</v>
      </c>
      <c r="H12" s="1388">
        <v>0</v>
      </c>
      <c r="I12" s="1388">
        <v>0</v>
      </c>
      <c r="J12" s="1388">
        <f>G12+H12+I12</f>
        <v>270150</v>
      </c>
      <c r="K12" s="1388">
        <v>335649</v>
      </c>
    </row>
    <row r="13" spans="2:12" ht="20.100000000000001" customHeight="1" x14ac:dyDescent="0.2">
      <c r="B13" s="1391"/>
      <c r="C13" s="1390"/>
      <c r="D13" s="1389" t="s">
        <v>2176</v>
      </c>
      <c r="E13" s="1388">
        <v>0</v>
      </c>
      <c r="F13" s="2052">
        <v>131093</v>
      </c>
      <c r="G13" s="1388">
        <v>0</v>
      </c>
      <c r="H13" s="2052">
        <v>131093</v>
      </c>
      <c r="I13" s="1388">
        <v>4114</v>
      </c>
      <c r="J13" s="1388">
        <f>G13+H13+I13</f>
        <v>135207</v>
      </c>
      <c r="K13" s="1388">
        <v>176223</v>
      </c>
    </row>
    <row r="14" spans="2:12" ht="20.100000000000001" customHeight="1" x14ac:dyDescent="0.2">
      <c r="B14" s="1391"/>
      <c r="C14" s="1390"/>
      <c r="D14" s="1389"/>
      <c r="E14" s="1388"/>
      <c r="F14" s="2058">
        <f>SUM(F12:F13)</f>
        <v>131093</v>
      </c>
      <c r="G14" s="1388"/>
      <c r="H14" s="2058">
        <f>SUM(H12:H13)</f>
        <v>131093</v>
      </c>
      <c r="I14" s="1388"/>
      <c r="J14" s="1388"/>
      <c r="K14" s="1388"/>
    </row>
    <row r="15" spans="2:12" ht="20.100000000000001" customHeight="1" x14ac:dyDescent="0.2">
      <c r="B15" s="1391"/>
      <c r="C15" s="1390"/>
      <c r="D15" s="1389"/>
      <c r="E15" s="1388"/>
      <c r="F15" s="1392"/>
      <c r="G15" s="1388"/>
      <c r="H15" s="1392"/>
      <c r="I15" s="1388"/>
      <c r="J15" s="1388"/>
      <c r="K15" s="1388"/>
    </row>
    <row r="16" spans="2:12" ht="20.100000000000001" customHeight="1" x14ac:dyDescent="0.2">
      <c r="B16" s="2051" t="s">
        <v>2169</v>
      </c>
      <c r="C16" s="1390"/>
      <c r="D16" s="1389"/>
      <c r="E16" s="1388"/>
      <c r="F16" s="1388">
        <f>F14+' SEFA (2)'!F28+' SEFA (2)'!F24+' SEFA (2)'!F22+' SEFA (2)'!F18+' SEFA (2)'!F14+' SEFA'!F28</f>
        <v>4097697</v>
      </c>
      <c r="G16" s="1388"/>
      <c r="H16" s="1388">
        <f>H14+' SEFA (2)'!H28+' SEFA (2)'!H24+' SEFA (2)'!H22+' SEFA (2)'!H18+' SEFA (2)'!H14+' SEFA'!H28</f>
        <v>4097697</v>
      </c>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50" t="s">
        <v>2170</v>
      </c>
      <c r="C18" s="1394"/>
      <c r="D18" s="1393"/>
      <c r="E18" s="1392"/>
      <c r="F18" s="1392"/>
      <c r="G18" s="1392"/>
      <c r="H18" s="1392"/>
      <c r="I18" s="1392"/>
      <c r="J18" s="1392"/>
      <c r="K18" s="1392"/>
    </row>
    <row r="19" spans="2:12" ht="20.100000000000001" customHeight="1" x14ac:dyDescent="0.2">
      <c r="B19" s="1391" t="s">
        <v>2171</v>
      </c>
      <c r="C19" s="1394">
        <v>84.027000000000001</v>
      </c>
      <c r="D19" s="1393" t="s">
        <v>2172</v>
      </c>
      <c r="E19" s="1392">
        <v>7757</v>
      </c>
      <c r="F19" s="1388">
        <v>0</v>
      </c>
      <c r="G19" s="1392">
        <v>7757</v>
      </c>
      <c r="H19" s="1388">
        <v>0</v>
      </c>
      <c r="I19" s="1392">
        <v>0</v>
      </c>
      <c r="J19" s="1388">
        <f>G19+H19+I19</f>
        <v>7757</v>
      </c>
      <c r="K19" s="1392" t="s">
        <v>2140</v>
      </c>
    </row>
    <row r="20" spans="2:12" ht="20.100000000000001" customHeight="1" x14ac:dyDescent="0.2">
      <c r="B20" s="1391"/>
      <c r="C20" s="1390"/>
      <c r="D20" s="1393" t="s">
        <v>2177</v>
      </c>
      <c r="E20" s="1392">
        <v>0</v>
      </c>
      <c r="F20" s="2052">
        <v>13219</v>
      </c>
      <c r="G20" s="1392">
        <v>0</v>
      </c>
      <c r="H20" s="2052">
        <v>13219</v>
      </c>
      <c r="I20" s="1392">
        <v>0</v>
      </c>
      <c r="J20" s="1388">
        <f>G20+H20+I20</f>
        <v>13219</v>
      </c>
      <c r="K20" s="1392" t="s">
        <v>2140</v>
      </c>
    </row>
    <row r="21" spans="2:12" ht="20.100000000000001" customHeight="1" x14ac:dyDescent="0.2">
      <c r="B21" s="1391"/>
      <c r="C21" s="1390"/>
      <c r="D21" s="1389"/>
      <c r="E21" s="1388"/>
      <c r="F21" s="1392">
        <f>SUM(F19:F20)</f>
        <v>13219</v>
      </c>
      <c r="G21" s="1388"/>
      <c r="H21" s="1392">
        <f>SUM(H19:H20)</f>
        <v>13219</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2050" t="s">
        <v>2173</v>
      </c>
      <c r="C23" s="1390"/>
      <c r="D23" s="1389"/>
      <c r="E23" s="1388"/>
      <c r="F23" s="1388"/>
      <c r="G23" s="1388"/>
      <c r="H23" s="1388"/>
      <c r="I23" s="1388"/>
      <c r="J23" s="1388"/>
      <c r="K23" s="1388"/>
    </row>
    <row r="24" spans="2:12" ht="20.100000000000001" customHeight="1" x14ac:dyDescent="0.2">
      <c r="B24" s="1391" t="s">
        <v>2174</v>
      </c>
      <c r="C24" s="1390">
        <v>84.01</v>
      </c>
      <c r="D24" s="1389" t="s">
        <v>2140</v>
      </c>
      <c r="E24" s="1388">
        <v>225</v>
      </c>
      <c r="F24" s="2052">
        <v>0</v>
      </c>
      <c r="G24" s="1388">
        <v>225</v>
      </c>
      <c r="H24" s="2052">
        <v>0</v>
      </c>
      <c r="I24" s="1388">
        <v>0</v>
      </c>
      <c r="J24" s="1388">
        <f>G24+H24+I24</f>
        <v>225</v>
      </c>
      <c r="K24" s="1388" t="s">
        <v>2140</v>
      </c>
    </row>
    <row r="25" spans="2:12" ht="20.100000000000001" customHeight="1" x14ac:dyDescent="0.2">
      <c r="B25" s="1391"/>
      <c r="C25" s="1390"/>
      <c r="D25" s="1389"/>
      <c r="E25" s="1388"/>
      <c r="F25" s="1392"/>
      <c r="G25" s="1388"/>
      <c r="H25" s="1392"/>
      <c r="I25" s="1388"/>
      <c r="J25" s="1388"/>
      <c r="K25" s="1388"/>
    </row>
    <row r="26" spans="2:12" ht="20.100000000000001" customHeight="1" x14ac:dyDescent="0.2">
      <c r="B26" s="2053" t="s">
        <v>2175</v>
      </c>
      <c r="C26" s="1390"/>
      <c r="D26" s="1389"/>
      <c r="E26" s="1388"/>
      <c r="F26" s="2052">
        <f>F16+F21+F24</f>
        <v>4110916</v>
      </c>
      <c r="G26" s="1388"/>
      <c r="H26" s="2052">
        <f>H16+H21+H24</f>
        <v>4110916</v>
      </c>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c r="C28" s="1390"/>
      <c r="D28" s="1389"/>
      <c r="E28" s="1388"/>
      <c r="F28" s="1388"/>
      <c r="G28" s="1388"/>
      <c r="H28" s="1388"/>
      <c r="I28" s="1388"/>
      <c r="J28" s="1388"/>
      <c r="K28" s="1388"/>
      <c r="L28" s="1384"/>
    </row>
    <row r="29" spans="2:12" x14ac:dyDescent="0.2">
      <c r="B29" s="1320"/>
      <c r="C29" s="1386"/>
      <c r="D29" s="1385"/>
      <c r="E29" s="1320"/>
      <c r="F29" s="1320"/>
      <c r="G29" s="1324"/>
      <c r="H29" s="1324"/>
      <c r="I29" s="1324"/>
      <c r="J29" s="1324"/>
      <c r="K29" s="1320"/>
      <c r="L29" s="1384"/>
    </row>
    <row r="30" spans="2:12" ht="13.5" customHeight="1" x14ac:dyDescent="0.2">
      <c r="B30" s="1387" t="s">
        <v>2026</v>
      </c>
      <c r="C30" s="1386"/>
      <c r="D30" s="1385"/>
      <c r="E30" s="1320"/>
      <c r="F30" s="1320"/>
      <c r="G30" s="1324"/>
      <c r="H30" s="1324"/>
      <c r="I30" s="1324"/>
      <c r="J30" s="1324"/>
      <c r="K30" s="1320"/>
      <c r="L30" s="1384"/>
    </row>
    <row r="31" spans="2:12" ht="9.6" customHeight="1" x14ac:dyDescent="0.2">
      <c r="B31" s="135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1.1" customHeight="1" x14ac:dyDescent="0.2">
      <c r="B38" s="1376" t="s">
        <v>2027</v>
      </c>
      <c r="C38" s="1375"/>
      <c r="D38" s="1374"/>
      <c r="E38" s="1372"/>
      <c r="F38" s="1372"/>
      <c r="G38" s="1372"/>
      <c r="H38" s="1372"/>
      <c r="I38" s="1373"/>
      <c r="J38" s="1373"/>
      <c r="K38" s="1372"/>
    </row>
    <row r="39" spans="2:11" ht="13.5" x14ac:dyDescent="0.2">
      <c r="B39" s="1986" t="s">
        <v>2028</v>
      </c>
      <c r="C39" s="1375"/>
      <c r="D39" s="1374"/>
      <c r="E39" s="1372"/>
      <c r="F39" s="1372"/>
      <c r="G39" s="1372"/>
      <c r="H39" s="1372"/>
      <c r="I39" s="1373"/>
      <c r="J39" s="1373"/>
      <c r="K39" s="1372"/>
    </row>
    <row r="40" spans="2:11" ht="11.1" customHeight="1" x14ac:dyDescent="0.2">
      <c r="B40" s="1372" t="s">
        <v>2029</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44&amp;R&amp;8Page 44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6"/>
  <sheetViews>
    <sheetView showGridLines="0" topLeftCell="A10" zoomScale="98" zoomScaleNormal="98" workbookViewId="0">
      <selection activeCell="H20" sqref="H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Galesburg CUSD 205</v>
      </c>
      <c r="C1" s="2478"/>
      <c r="D1" s="2478"/>
      <c r="E1" s="2478"/>
      <c r="F1" s="2478"/>
      <c r="G1" s="2478"/>
      <c r="H1" s="2478"/>
      <c r="I1" s="2478"/>
      <c r="J1" s="2478"/>
      <c r="K1" s="2478"/>
    </row>
    <row r="2" spans="2:12" ht="15" x14ac:dyDescent="0.2">
      <c r="B2" s="2479">
        <f>'Single Audit Cover'!E7</f>
        <v>33048205026</v>
      </c>
      <c r="C2" s="2479"/>
      <c r="D2" s="2479"/>
      <c r="E2" s="2479"/>
      <c r="F2" s="2479"/>
      <c r="G2" s="2479"/>
      <c r="H2" s="2479"/>
      <c r="I2" s="2479"/>
      <c r="J2" s="2479"/>
      <c r="K2" s="2479"/>
      <c r="L2" s="1422"/>
    </row>
    <row r="3" spans="2:12" ht="15" x14ac:dyDescent="0.2">
      <c r="B3" s="2480" t="s">
        <v>1474</v>
      </c>
      <c r="C3" s="2480"/>
      <c r="D3" s="2480"/>
      <c r="E3" s="2480"/>
      <c r="F3" s="2480"/>
      <c r="G3" s="2480"/>
      <c r="H3" s="2480"/>
      <c r="I3" s="2480"/>
      <c r="J3" s="2480"/>
      <c r="K3" s="2480"/>
      <c r="L3" s="1422"/>
    </row>
    <row r="4" spans="2:12" ht="15" x14ac:dyDescent="0.2">
      <c r="B4" s="2457" t="str">
        <f>'[1]Single Audit Cover'!A4</f>
        <v>Year Ending June 30, 2016</v>
      </c>
      <c r="C4" s="2457"/>
      <c r="D4" s="2457"/>
      <c r="E4" s="2457"/>
      <c r="F4" s="2457"/>
      <c r="G4" s="2457"/>
      <c r="H4" s="2457"/>
      <c r="I4" s="2457"/>
      <c r="J4" s="2457"/>
      <c r="K4" s="245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1962</v>
      </c>
      <c r="G8" s="1407" t="s">
        <v>1864</v>
      </c>
      <c r="H8" s="1406" t="s">
        <v>1962</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50" t="s">
        <v>2178</v>
      </c>
      <c r="C10" s="1390"/>
      <c r="D10" s="1390"/>
      <c r="E10" s="1390"/>
      <c r="F10" s="1390"/>
      <c r="G10" s="1390"/>
      <c r="H10" s="1390"/>
      <c r="I10" s="1390"/>
      <c r="J10" s="1390"/>
      <c r="K10" s="1388"/>
    </row>
    <row r="11" spans="2:12" ht="20.100000000000001" customHeight="1" x14ac:dyDescent="0.2">
      <c r="B11" s="2051" t="s">
        <v>2179</v>
      </c>
      <c r="C11" s="1390"/>
      <c r="D11" s="1390"/>
      <c r="E11" s="1390"/>
      <c r="F11" s="1390"/>
      <c r="G11" s="1390"/>
      <c r="H11" s="1390"/>
      <c r="I11" s="1390"/>
      <c r="J11" s="1390"/>
      <c r="K11" s="1388"/>
    </row>
    <row r="12" spans="2:12" ht="20.100000000000001" customHeight="1" x14ac:dyDescent="0.2">
      <c r="B12" s="1346" t="s">
        <v>2180</v>
      </c>
      <c r="C12" s="1390">
        <v>93.778000000000006</v>
      </c>
      <c r="D12" s="1389">
        <v>2015</v>
      </c>
      <c r="E12" s="1388">
        <v>26813</v>
      </c>
      <c r="F12" s="1388">
        <v>10846</v>
      </c>
      <c r="G12" s="1388">
        <v>26813</v>
      </c>
      <c r="H12" s="1388">
        <v>10846</v>
      </c>
      <c r="I12" s="1388">
        <v>0</v>
      </c>
      <c r="J12" s="1388">
        <f>G12+H12+I12</f>
        <v>37659</v>
      </c>
      <c r="K12" s="1388" t="s">
        <v>2140</v>
      </c>
    </row>
    <row r="13" spans="2:12" ht="20.100000000000001" customHeight="1" x14ac:dyDescent="0.2">
      <c r="B13" s="1391"/>
      <c r="C13" s="1390"/>
      <c r="D13" s="1389">
        <v>2016</v>
      </c>
      <c r="E13" s="1388">
        <v>0</v>
      </c>
      <c r="F13" s="2052">
        <v>21324</v>
      </c>
      <c r="G13" s="1388">
        <v>0</v>
      </c>
      <c r="H13" s="2052">
        <v>21324</v>
      </c>
      <c r="I13" s="1388">
        <v>0</v>
      </c>
      <c r="J13" s="1388">
        <f>G13+H13+I13</f>
        <v>21324</v>
      </c>
      <c r="K13" s="1388" t="s">
        <v>2140</v>
      </c>
    </row>
    <row r="14" spans="2:12" ht="20.100000000000001" customHeight="1" x14ac:dyDescent="0.2">
      <c r="B14" s="1346" t="s">
        <v>2181</v>
      </c>
      <c r="C14" s="1390"/>
      <c r="D14" s="1389"/>
      <c r="E14" s="1388"/>
      <c r="F14" s="2058">
        <f>SUM(F12:F13)</f>
        <v>32170</v>
      </c>
      <c r="G14" s="1388"/>
      <c r="H14" s="2058">
        <f>SUM(H12:H13)</f>
        <v>32170</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thickBot="1" x14ac:dyDescent="0.25">
      <c r="B17" s="2051" t="s">
        <v>2182</v>
      </c>
      <c r="C17" s="1390"/>
      <c r="D17" s="1389"/>
      <c r="E17" s="1388"/>
      <c r="F17" s="2059">
        <f>F14+' SEFA (3)'!F26</f>
        <v>4143086</v>
      </c>
      <c r="G17" s="1388"/>
      <c r="H17" s="2059">
        <f>H14+' SEFA (3)'!H26</f>
        <v>4143086</v>
      </c>
      <c r="I17" s="1388"/>
      <c r="J17" s="1388"/>
      <c r="K17" s="1388"/>
    </row>
    <row r="18" spans="2:12" ht="20.100000000000001" customHeight="1" thickTop="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c r="C26" s="1390"/>
      <c r="D26" s="1389"/>
      <c r="E26" s="1388"/>
      <c r="F26" s="1388"/>
      <c r="G26" s="1388"/>
      <c r="H26" s="1388"/>
      <c r="I26" s="1388"/>
      <c r="J26" s="1388"/>
      <c r="K26" s="1388"/>
    </row>
    <row r="27" spans="2:12" ht="20.100000000000001" customHeight="1" x14ac:dyDescent="0.2">
      <c r="B27" s="1391"/>
      <c r="C27" s="1390"/>
      <c r="D27" s="1389"/>
      <c r="E27" s="1388"/>
      <c r="F27" s="1388"/>
      <c r="G27" s="1388"/>
      <c r="H27" s="1388"/>
      <c r="I27" s="1388"/>
      <c r="J27" s="1388"/>
      <c r="K27" s="1388"/>
    </row>
    <row r="28" spans="2:12" ht="20.100000000000001" customHeight="1" x14ac:dyDescent="0.2">
      <c r="B28" s="1391"/>
      <c r="C28" s="1390"/>
      <c r="D28" s="1389"/>
      <c r="E28" s="1388"/>
      <c r="F28" s="1388"/>
      <c r="G28" s="1388"/>
      <c r="H28" s="1388"/>
      <c r="I28" s="1388"/>
      <c r="J28" s="1388"/>
      <c r="K28" s="1388"/>
      <c r="L28" s="1384"/>
    </row>
    <row r="29" spans="2:12" x14ac:dyDescent="0.2">
      <c r="B29" s="1320"/>
      <c r="C29" s="1386"/>
      <c r="D29" s="1385"/>
      <c r="E29" s="1320"/>
      <c r="F29" s="1320"/>
      <c r="G29" s="1324"/>
      <c r="H29" s="1324"/>
      <c r="I29" s="1324"/>
      <c r="J29" s="1324"/>
      <c r="K29" s="1320"/>
      <c r="L29" s="1384"/>
    </row>
    <row r="30" spans="2:12" ht="13.5" customHeight="1" x14ac:dyDescent="0.2">
      <c r="B30" s="1387" t="s">
        <v>2026</v>
      </c>
      <c r="C30" s="1386"/>
      <c r="D30" s="1385"/>
      <c r="E30" s="1320"/>
      <c r="F30" s="1320"/>
      <c r="G30" s="1324"/>
      <c r="H30" s="1324"/>
      <c r="I30" s="1324"/>
      <c r="J30" s="1324"/>
      <c r="K30" s="1320"/>
      <c r="L30" s="1384"/>
    </row>
    <row r="31" spans="2:12" ht="9.6" customHeight="1" x14ac:dyDescent="0.2">
      <c r="B31" s="1353"/>
      <c r="G31" s="1367"/>
      <c r="H31" s="1367"/>
    </row>
    <row r="32" spans="2:12" ht="13.5" customHeight="1" x14ac:dyDescent="0.2">
      <c r="B32" s="1357" t="s">
        <v>1517</v>
      </c>
      <c r="G32" s="1367"/>
      <c r="H32" s="1367"/>
    </row>
    <row r="33" spans="2:11" ht="9.6" customHeight="1" x14ac:dyDescent="0.2">
      <c r="B33" s="1383"/>
      <c r="C33" s="1382"/>
      <c r="D33" s="1381"/>
      <c r="E33" s="1346"/>
      <c r="F33" s="1346"/>
      <c r="G33" s="1367"/>
      <c r="H33" s="1367"/>
    </row>
    <row r="34" spans="2:11" ht="11.1" customHeight="1" x14ac:dyDescent="0.2">
      <c r="B34" s="1378" t="s">
        <v>1516</v>
      </c>
      <c r="C34" s="1380"/>
      <c r="D34" s="1380"/>
      <c r="E34" s="1380"/>
      <c r="F34" s="1380"/>
      <c r="G34" s="1380"/>
      <c r="H34" s="1377"/>
      <c r="I34" s="1377"/>
      <c r="J34" s="1377"/>
      <c r="K34" s="1377"/>
    </row>
    <row r="35" spans="2:11" ht="11.1" customHeight="1" x14ac:dyDescent="0.2">
      <c r="B35" s="1379" t="s">
        <v>1515</v>
      </c>
      <c r="C35" s="1377"/>
      <c r="D35" s="1377"/>
      <c r="E35" s="1377"/>
      <c r="F35" s="1377"/>
      <c r="G35" s="1377"/>
      <c r="H35" s="1377"/>
      <c r="I35" s="1377"/>
      <c r="J35" s="1377"/>
      <c r="K35" s="1377"/>
    </row>
    <row r="36" spans="2:11" ht="11.1" customHeight="1" x14ac:dyDescent="0.2">
      <c r="B36" s="1378" t="s">
        <v>1514</v>
      </c>
      <c r="C36" s="1377"/>
      <c r="D36" s="1377"/>
      <c r="E36" s="1377"/>
      <c r="F36" s="1377"/>
      <c r="G36" s="1377"/>
      <c r="H36" s="1377"/>
      <c r="I36" s="1377"/>
      <c r="J36" s="1377"/>
      <c r="K36" s="1377"/>
    </row>
    <row r="37" spans="2:11" ht="11.1" customHeight="1" x14ac:dyDescent="0.2">
      <c r="B37" s="1372" t="s">
        <v>1513</v>
      </c>
      <c r="C37" s="1375"/>
      <c r="D37" s="1374"/>
      <c r="E37" s="1372"/>
      <c r="F37" s="1372"/>
      <c r="G37" s="1372"/>
      <c r="H37" s="1372"/>
      <c r="I37" s="1373"/>
      <c r="J37" s="1373"/>
      <c r="K37" s="1372"/>
    </row>
    <row r="38" spans="2:11" ht="11.1" customHeight="1" x14ac:dyDescent="0.2">
      <c r="B38" s="1376" t="s">
        <v>2027</v>
      </c>
      <c r="C38" s="1375"/>
      <c r="D38" s="1374"/>
      <c r="E38" s="1372"/>
      <c r="F38" s="1372"/>
      <c r="G38" s="1372"/>
      <c r="H38" s="1372"/>
      <c r="I38" s="1373"/>
      <c r="J38" s="1373"/>
      <c r="K38" s="1372"/>
    </row>
    <row r="39" spans="2:11" ht="13.5" x14ac:dyDescent="0.2">
      <c r="B39" s="1986" t="s">
        <v>2028</v>
      </c>
      <c r="C39" s="1375"/>
      <c r="D39" s="1374"/>
      <c r="E39" s="1372"/>
      <c r="F39" s="1372"/>
      <c r="G39" s="1372"/>
      <c r="H39" s="1372"/>
      <c r="I39" s="1373"/>
      <c r="J39" s="1373"/>
      <c r="K39" s="1372"/>
    </row>
    <row r="40" spans="2:11" ht="11.1" customHeight="1" x14ac:dyDescent="0.2">
      <c r="B40" s="1372" t="s">
        <v>2029</v>
      </c>
      <c r="G40" s="1367"/>
      <c r="H40" s="1367"/>
    </row>
    <row r="41" spans="2:11" ht="11.1" customHeight="1" x14ac:dyDescent="0.2">
      <c r="B41" s="1372" t="s">
        <v>1512</v>
      </c>
      <c r="G41" s="1367"/>
      <c r="H41" s="1367"/>
    </row>
    <row r="42" spans="2:11" ht="11.1" customHeight="1" x14ac:dyDescent="0.2">
      <c r="B42" s="1372" t="s">
        <v>1511</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45&amp;R&amp;8Page 45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110" zoomScaleNormal="110" workbookViewId="0">
      <selection activeCell="A10" sqref="A10"/>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4" t="str">
        <f>'Single Audit Cover'!A7</f>
        <v>Galesburg CUSD 205</v>
      </c>
      <c r="B1" s="2485"/>
      <c r="C1" s="2485"/>
      <c r="D1" s="2485"/>
      <c r="E1" s="1437"/>
    </row>
    <row r="2" spans="1:5" ht="13.5" customHeight="1" x14ac:dyDescent="0.2">
      <c r="A2" s="2486">
        <f>'Single Audit Cover'!E7</f>
        <v>33048205026</v>
      </c>
      <c r="B2" s="2487"/>
      <c r="C2" s="2487"/>
      <c r="D2" s="2487"/>
      <c r="E2" s="1424"/>
    </row>
    <row r="3" spans="1:5" ht="15.75" customHeight="1" x14ac:dyDescent="0.25">
      <c r="A3" s="2488" t="s">
        <v>1546</v>
      </c>
      <c r="B3" s="2489"/>
      <c r="C3" s="2489"/>
      <c r="D3" s="2489"/>
      <c r="E3" s="1436"/>
    </row>
    <row r="4" spans="1:5" ht="13.5" customHeight="1" x14ac:dyDescent="0.25">
      <c r="A4" s="2490" t="str">
        <f>'[1]Single Audit Cover'!A4</f>
        <v>Year Ending June 30, 2016</v>
      </c>
      <c r="B4" s="2491"/>
      <c r="C4" s="2491"/>
      <c r="D4" s="2491"/>
      <c r="E4" s="1436"/>
    </row>
    <row r="5" spans="1:5" ht="8.25" customHeight="1" x14ac:dyDescent="0.2">
      <c r="C5" s="1367"/>
      <c r="D5" s="1367"/>
    </row>
    <row r="6" spans="1:5" ht="13.5" customHeight="1" x14ac:dyDescent="0.2">
      <c r="A6" s="1357" t="s">
        <v>1919</v>
      </c>
      <c r="C6" s="1367"/>
      <c r="D6" s="1367"/>
    </row>
    <row r="7" spans="1:5" ht="60.95" customHeight="1" x14ac:dyDescent="0.2">
      <c r="A7" s="2492" t="s">
        <v>2190</v>
      </c>
      <c r="B7" s="2493"/>
      <c r="C7" s="2493"/>
      <c r="D7" s="2493"/>
      <c r="E7" s="1435"/>
    </row>
    <row r="8" spans="1:5" ht="13.5" customHeight="1" x14ac:dyDescent="0.2">
      <c r="A8" s="1357" t="s">
        <v>1920</v>
      </c>
      <c r="C8" s="1353"/>
      <c r="D8" s="1353"/>
    </row>
    <row r="9" spans="1:5" x14ac:dyDescent="0.2">
      <c r="A9" s="2492" t="s">
        <v>2191</v>
      </c>
      <c r="B9" s="2493"/>
      <c r="C9" s="2493"/>
      <c r="D9" s="2493"/>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5">
      <c r="A15" s="1801"/>
      <c r="B15" s="2060" t="s">
        <v>2183</v>
      </c>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81" t="s">
        <v>2184</v>
      </c>
      <c r="B28" s="2481"/>
      <c r="C28" s="2481"/>
      <c r="D28" s="2481"/>
      <c r="E28" s="1428"/>
    </row>
    <row r="29" spans="1:5" ht="13.5" customHeight="1" x14ac:dyDescent="0.2">
      <c r="A29" s="1536" t="s">
        <v>1819</v>
      </c>
      <c r="B29" s="1733"/>
      <c r="C29" s="1736">
        <v>110309</v>
      </c>
      <c r="D29" s="1735"/>
      <c r="E29" s="1428"/>
    </row>
    <row r="30" spans="1:5" ht="13.5" customHeight="1" x14ac:dyDescent="0.2">
      <c r="A30" s="1536" t="s">
        <v>1820</v>
      </c>
      <c r="B30" s="1733"/>
      <c r="C30" s="1737">
        <v>0</v>
      </c>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449</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2" t="s">
        <v>2030</v>
      </c>
      <c r="C42" s="2482"/>
      <c r="D42" s="2482"/>
      <c r="E42" s="1424"/>
    </row>
    <row r="43" spans="1:5" s="1372" customFormat="1" ht="46.15" customHeight="1" x14ac:dyDescent="0.2">
      <c r="A43" s="1423">
        <v>6</v>
      </c>
      <c r="B43" s="2483" t="s">
        <v>2082</v>
      </c>
      <c r="C43" s="2483"/>
      <c r="D43" s="2483"/>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46&amp;R&amp;8Page 46</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Galesburg CUSD 205</v>
      </c>
      <c r="C1" s="2501"/>
      <c r="D1" s="2501"/>
      <c r="E1" s="2501"/>
      <c r="F1" s="2501"/>
      <c r="G1" s="2501"/>
      <c r="H1" s="2501"/>
      <c r="I1" s="2501"/>
      <c r="J1" s="1476"/>
    </row>
    <row r="2" spans="2:10" s="1367" customFormat="1" ht="12.75" customHeight="1" x14ac:dyDescent="0.2">
      <c r="B2" s="2502">
        <f>'Single Audit Cover'!E7</f>
        <v>33048205026</v>
      </c>
      <c r="C2" s="2503"/>
      <c r="D2" s="2503"/>
      <c r="E2" s="2503"/>
      <c r="F2" s="2503"/>
      <c r="G2" s="2503"/>
      <c r="H2" s="2503"/>
      <c r="I2" s="2503"/>
      <c r="J2" s="1476"/>
    </row>
    <row r="3" spans="2:10" s="1367" customFormat="1" ht="12.75" customHeight="1" x14ac:dyDescent="0.2">
      <c r="B3" s="2504" t="s">
        <v>1569</v>
      </c>
      <c r="C3" s="2491"/>
      <c r="D3" s="2491"/>
      <c r="E3" s="2491"/>
      <c r="F3" s="2491"/>
      <c r="G3" s="2491"/>
      <c r="H3" s="2491"/>
      <c r="I3" s="2491"/>
      <c r="J3" s="1475"/>
    </row>
    <row r="4" spans="2:10" s="1367" customFormat="1" ht="12.75" customHeight="1" x14ac:dyDescent="0.2">
      <c r="B4" s="2504" t="str">
        <f>'[1]Single Audit Cover'!A4</f>
        <v>Year Ending June 30, 2016</v>
      </c>
      <c r="C4" s="2491"/>
      <c r="D4" s="2491"/>
      <c r="E4" s="2491"/>
      <c r="F4" s="2491"/>
      <c r="G4" s="2491"/>
      <c r="H4" s="2491"/>
      <c r="I4" s="2491"/>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4" t="s">
        <v>1568</v>
      </c>
      <c r="C7" s="2491"/>
      <c r="D7" s="2491"/>
      <c r="E7" s="2491"/>
      <c r="F7" s="2491"/>
      <c r="G7" s="2491"/>
      <c r="H7" s="2491"/>
      <c r="I7" s="2491"/>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9" t="s">
        <v>2185</v>
      </c>
      <c r="D11" s="2499"/>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2092</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2092</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2092</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2092</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2092</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8" t="s">
        <v>2185</v>
      </c>
      <c r="E29" s="2498"/>
      <c r="F29" s="2498"/>
      <c r="G29" s="2498"/>
      <c r="H29" s="2498"/>
      <c r="I29" s="2498"/>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t="s">
        <v>2092</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t="s">
        <v>2186</v>
      </c>
      <c r="C37" s="2494" t="s">
        <v>2187</v>
      </c>
      <c r="D37" s="2495"/>
      <c r="E37" s="2495"/>
      <c r="F37" s="2495"/>
      <c r="G37" s="2495"/>
      <c r="H37" s="2495"/>
      <c r="I37" s="2496"/>
    </row>
    <row r="38" spans="1:9" ht="20.45" customHeight="1" x14ac:dyDescent="0.2">
      <c r="B38" s="1447"/>
      <c r="C38" s="2494"/>
      <c r="D38" s="2495"/>
      <c r="E38" s="2495"/>
      <c r="F38" s="2495"/>
      <c r="G38" s="2495"/>
      <c r="H38" s="2495"/>
      <c r="I38" s="2496"/>
    </row>
    <row r="39" spans="1:9" ht="20.65" customHeight="1" x14ac:dyDescent="0.2">
      <c r="B39" s="1447"/>
      <c r="C39" s="2494"/>
      <c r="D39" s="2495"/>
      <c r="E39" s="2495"/>
      <c r="F39" s="2495"/>
      <c r="G39" s="2495"/>
      <c r="H39" s="2495"/>
      <c r="I39" s="2496"/>
    </row>
    <row r="40" spans="1:9" ht="20.65" customHeight="1" x14ac:dyDescent="0.2">
      <c r="B40" s="1447"/>
      <c r="C40" s="2494"/>
      <c r="D40" s="2495"/>
      <c r="E40" s="2495"/>
      <c r="F40" s="2495"/>
      <c r="G40" s="2495"/>
      <c r="H40" s="2495"/>
      <c r="I40" s="2496"/>
    </row>
    <row r="41" spans="1:9" ht="20.65" customHeight="1" x14ac:dyDescent="0.2">
      <c r="B41" s="1447"/>
      <c r="C41" s="2494"/>
      <c r="D41" s="2495"/>
      <c r="E41" s="2495"/>
      <c r="F41" s="2495"/>
      <c r="G41" s="2495"/>
      <c r="H41" s="2495"/>
      <c r="I41" s="2496"/>
    </row>
    <row r="42" spans="1:9" ht="20.65" customHeight="1" x14ac:dyDescent="0.2">
      <c r="B42" s="1447"/>
      <c r="C42" s="2494"/>
      <c r="D42" s="2495"/>
      <c r="E42" s="2495"/>
      <c r="F42" s="2495"/>
      <c r="G42" s="2495"/>
      <c r="H42" s="2495"/>
      <c r="I42" s="2496"/>
    </row>
    <row r="43" spans="1:9" ht="6.2" customHeight="1" x14ac:dyDescent="0.2"/>
    <row r="44" spans="1:9" x14ac:dyDescent="0.2">
      <c r="B44" s="1375" t="s">
        <v>1553</v>
      </c>
      <c r="C44" s="1387"/>
      <c r="D44" s="1387"/>
      <c r="E44" s="2497">
        <v>750000</v>
      </c>
      <c r="F44" s="2497"/>
      <c r="G44" s="2497"/>
      <c r="H44" s="1427"/>
    </row>
    <row r="46" spans="1:9" ht="13.5" customHeight="1" x14ac:dyDescent="0.2">
      <c r="B46" s="1375" t="s">
        <v>1552</v>
      </c>
      <c r="C46" s="1387"/>
      <c r="E46" s="1446" t="s">
        <v>2092</v>
      </c>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47&amp;R&amp;8Page 47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4" sqref="B14:K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Galesburg CUSD 205</v>
      </c>
      <c r="C1" s="2500"/>
      <c r="D1" s="2500"/>
      <c r="E1" s="2500"/>
      <c r="F1" s="2500"/>
      <c r="G1" s="2500"/>
      <c r="H1" s="2500"/>
      <c r="I1" s="2500"/>
      <c r="J1" s="2500"/>
      <c r="K1" s="2500"/>
      <c r="L1" s="1524"/>
      <c r="M1" s="1524"/>
    </row>
    <row r="2" spans="1:13" ht="12" customHeight="1" x14ac:dyDescent="0.2">
      <c r="B2" s="2502">
        <f>'Single Audit Cover'!E7</f>
        <v>33048205026</v>
      </c>
      <c r="C2" s="2502"/>
      <c r="D2" s="2502"/>
      <c r="E2" s="2502"/>
      <c r="F2" s="2502"/>
      <c r="G2" s="2502"/>
      <c r="H2" s="2502"/>
      <c r="I2" s="2502"/>
      <c r="J2" s="2502"/>
      <c r="K2" s="2502"/>
      <c r="L2" s="1523"/>
      <c r="M2" s="1522"/>
    </row>
    <row r="3" spans="1:13" ht="10.35" customHeight="1" x14ac:dyDescent="0.2">
      <c r="B3" s="2490" t="s">
        <v>1569</v>
      </c>
      <c r="C3" s="2490"/>
      <c r="D3" s="2490"/>
      <c r="E3" s="2490"/>
      <c r="F3" s="2490"/>
      <c r="G3" s="2490"/>
      <c r="H3" s="2490"/>
      <c r="I3" s="2490"/>
      <c r="J3" s="2490"/>
      <c r="K3" s="2490"/>
      <c r="L3" s="1521"/>
      <c r="M3" s="1521"/>
    </row>
    <row r="4" spans="1:13" ht="11.1" customHeight="1" x14ac:dyDescent="0.2">
      <c r="B4" s="2507" t="str">
        <f>'[1]Single Audit Cover'!A4</f>
        <v>Year Ending June 30, 2016</v>
      </c>
      <c r="C4" s="2507"/>
      <c r="D4" s="2507"/>
      <c r="E4" s="2507"/>
      <c r="F4" s="2507"/>
      <c r="G4" s="2507"/>
      <c r="H4" s="2507"/>
      <c r="I4" s="2507"/>
      <c r="J4" s="2507"/>
      <c r="K4" s="2507"/>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7" t="s">
        <v>1589</v>
      </c>
      <c r="C7" s="2507"/>
      <c r="D7" s="2508"/>
      <c r="E7" s="2508"/>
      <c r="F7" s="2508"/>
      <c r="G7" s="2508"/>
      <c r="H7" s="2508"/>
      <c r="I7" s="2508"/>
      <c r="J7" s="2508"/>
      <c r="K7" s="2508"/>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1963</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9" t="s">
        <v>2183</v>
      </c>
      <c r="C14" s="2510"/>
      <c r="D14" s="2510"/>
      <c r="E14" s="2510"/>
      <c r="F14" s="2510"/>
      <c r="G14" s="2510"/>
      <c r="H14" s="2510"/>
      <c r="I14" s="2510"/>
      <c r="J14" s="2510"/>
      <c r="K14" s="251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6"/>
      <c r="C17" s="2506"/>
      <c r="D17" s="2506"/>
      <c r="E17" s="2506"/>
      <c r="F17" s="2506"/>
      <c r="G17" s="2506"/>
      <c r="H17" s="2506"/>
      <c r="I17" s="2506"/>
      <c r="J17" s="2506"/>
      <c r="K17" s="2506"/>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1"/>
      <c r="C20" s="2511"/>
      <c r="D20" s="2506"/>
      <c r="E20" s="2506"/>
      <c r="F20" s="2506"/>
      <c r="G20" s="2506"/>
      <c r="H20" s="2506"/>
      <c r="I20" s="2506"/>
      <c r="J20" s="2506"/>
      <c r="K20" s="2506"/>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6"/>
      <c r="C23" s="2506"/>
      <c r="D23" s="2506"/>
      <c r="E23" s="2506"/>
      <c r="F23" s="2506"/>
      <c r="G23" s="2506"/>
      <c r="H23" s="2506"/>
      <c r="I23" s="2506"/>
      <c r="J23" s="2506"/>
      <c r="K23" s="2506"/>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6"/>
      <c r="C26" s="2506"/>
      <c r="D26" s="2506"/>
      <c r="E26" s="2506"/>
      <c r="F26" s="2506"/>
      <c r="G26" s="2506"/>
      <c r="H26" s="2506"/>
      <c r="I26" s="2506"/>
      <c r="J26" s="2506"/>
      <c r="K26" s="2506"/>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2"/>
      <c r="C29" s="2512"/>
      <c r="D29" s="2506"/>
      <c r="E29" s="2506"/>
      <c r="F29" s="2506"/>
      <c r="G29" s="2506"/>
      <c r="H29" s="2506"/>
      <c r="I29" s="2506"/>
      <c r="J29" s="2506"/>
      <c r="K29" s="2506"/>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5"/>
      <c r="C32" s="2505"/>
      <c r="D32" s="2506"/>
      <c r="E32" s="2506"/>
      <c r="F32" s="2506"/>
      <c r="G32" s="2506"/>
      <c r="H32" s="2506"/>
      <c r="I32" s="2506"/>
      <c r="J32" s="2506"/>
      <c r="K32" s="2506"/>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48&amp;R&amp;8Page 48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Galesburg CUSD 205</v>
      </c>
      <c r="C1" s="2516"/>
      <c r="D1" s="2516"/>
      <c r="E1" s="2516"/>
      <c r="F1" s="2516"/>
      <c r="G1" s="2516"/>
      <c r="H1" s="2516"/>
      <c r="I1" s="2516"/>
      <c r="J1" s="2516"/>
      <c r="K1" s="2516"/>
      <c r="L1" s="1545"/>
    </row>
    <row r="2" spans="1:12" ht="12.75" customHeight="1" x14ac:dyDescent="0.2">
      <c r="B2" s="2517">
        <f>'Single Audit Cover'!E7</f>
        <v>33048205026</v>
      </c>
      <c r="C2" s="2517"/>
      <c r="D2" s="2517"/>
      <c r="E2" s="2517"/>
      <c r="F2" s="2517"/>
      <c r="G2" s="2517"/>
      <c r="H2" s="2517"/>
      <c r="I2" s="2517"/>
      <c r="J2" s="2517"/>
      <c r="K2" s="2517"/>
      <c r="L2" s="1544"/>
    </row>
    <row r="3" spans="1:12" ht="12.75" customHeight="1" x14ac:dyDescent="0.2">
      <c r="B3" s="2490" t="s">
        <v>1569</v>
      </c>
      <c r="C3" s="2490"/>
      <c r="D3" s="2490"/>
      <c r="E3" s="2490"/>
      <c r="F3" s="2490"/>
      <c r="G3" s="2490"/>
      <c r="H3" s="2490"/>
      <c r="I3" s="2490"/>
      <c r="J3" s="2490"/>
      <c r="K3" s="2490"/>
      <c r="L3" s="1521"/>
    </row>
    <row r="4" spans="1:12" ht="12.75" customHeight="1" x14ac:dyDescent="0.2">
      <c r="B4" s="2490" t="str">
        <f>'[1]Single Audit Cover'!A4</f>
        <v>Year Ending June 30, 2016</v>
      </c>
      <c r="C4" s="2490"/>
      <c r="D4" s="2490"/>
      <c r="E4" s="2490"/>
      <c r="F4" s="2490"/>
      <c r="G4" s="2490"/>
      <c r="H4" s="2490"/>
      <c r="I4" s="2490"/>
      <c r="J4" s="2490"/>
      <c r="K4" s="2490"/>
      <c r="L4" s="1521"/>
    </row>
    <row r="5" spans="1:12" ht="5.25" customHeight="1" x14ac:dyDescent="0.2">
      <c r="B5" s="1353" t="s">
        <v>1390</v>
      </c>
      <c r="C5" s="1353"/>
      <c r="L5" s="1427"/>
    </row>
    <row r="6" spans="1:12" ht="30.75" customHeight="1" x14ac:dyDescent="0.2">
      <c r="A6" s="1427"/>
      <c r="B6" s="2518" t="s">
        <v>1610</v>
      </c>
      <c r="C6" s="2518"/>
      <c r="D6" s="2518"/>
      <c r="E6" s="2518"/>
      <c r="F6" s="2518"/>
      <c r="G6" s="2518"/>
      <c r="H6" s="2518"/>
      <c r="I6" s="2518"/>
      <c r="J6" s="2518"/>
      <c r="K6" s="2518"/>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1963</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8"/>
      <c r="G12" s="2498"/>
      <c r="H12" s="2498"/>
      <c r="I12" s="2498"/>
      <c r="J12" s="2498"/>
      <c r="K12" s="2498"/>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3"/>
      <c r="E14" s="2513"/>
      <c r="F14" s="2513"/>
      <c r="H14" s="1433" t="s">
        <v>1604</v>
      </c>
      <c r="I14" s="2514"/>
      <c r="J14" s="2514"/>
      <c r="K14" s="251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4"/>
      <c r="E16" s="2514"/>
      <c r="F16" s="2514"/>
      <c r="G16" s="2514"/>
      <c r="H16" s="2514"/>
      <c r="I16" s="2514"/>
      <c r="J16" s="2514"/>
      <c r="K16" s="2514"/>
      <c r="L16" s="1427"/>
    </row>
    <row r="17" spans="2:12" ht="13.5" customHeight="1" x14ac:dyDescent="0.2">
      <c r="B17" s="1434" t="s">
        <v>1602</v>
      </c>
      <c r="C17" s="1434"/>
      <c r="D17" s="2515"/>
      <c r="E17" s="2515"/>
      <c r="F17" s="2515"/>
      <c r="G17" s="2515"/>
      <c r="H17" s="2515"/>
      <c r="I17" s="2515"/>
      <c r="J17" s="2515"/>
      <c r="K17" s="251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9" t="s">
        <v>2183</v>
      </c>
      <c r="C20" s="2509"/>
      <c r="D20" s="2509"/>
      <c r="E20" s="2509"/>
      <c r="F20" s="2509"/>
      <c r="G20" s="2509"/>
      <c r="H20" s="2509"/>
      <c r="I20" s="2509"/>
      <c r="J20" s="2509"/>
      <c r="K20" s="2509"/>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6"/>
      <c r="C23" s="2506"/>
      <c r="D23" s="2506"/>
      <c r="E23" s="2506"/>
      <c r="F23" s="2506"/>
      <c r="G23" s="2506"/>
      <c r="H23" s="2506"/>
      <c r="I23" s="2506"/>
      <c r="J23" s="2506"/>
      <c r="K23" s="250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6"/>
      <c r="C26" s="2506"/>
      <c r="D26" s="2506"/>
      <c r="E26" s="2506"/>
      <c r="F26" s="2506"/>
      <c r="G26" s="2506"/>
      <c r="H26" s="2506"/>
      <c r="I26" s="2506"/>
      <c r="J26" s="2506"/>
      <c r="K26" s="250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6"/>
      <c r="C29" s="2506"/>
      <c r="D29" s="2506"/>
      <c r="E29" s="2506"/>
      <c r="F29" s="2506"/>
      <c r="G29" s="2506"/>
      <c r="H29" s="2506"/>
      <c r="I29" s="2506"/>
      <c r="J29" s="2506"/>
      <c r="K29" s="250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6"/>
      <c r="C32" s="2506"/>
      <c r="D32" s="2506"/>
      <c r="E32" s="2506"/>
      <c r="F32" s="2506"/>
      <c r="G32" s="2506"/>
      <c r="H32" s="2506"/>
      <c r="I32" s="2506"/>
      <c r="J32" s="2506"/>
      <c r="K32" s="250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6"/>
      <c r="C35" s="2506"/>
      <c r="D35" s="2506"/>
      <c r="E35" s="2506"/>
      <c r="F35" s="2506"/>
      <c r="G35" s="2506"/>
      <c r="H35" s="2506"/>
      <c r="I35" s="2506"/>
      <c r="J35" s="2506"/>
      <c r="K35" s="250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6"/>
      <c r="C38" s="2506"/>
      <c r="D38" s="2506"/>
      <c r="E38" s="2506"/>
      <c r="F38" s="2506"/>
      <c r="G38" s="2506"/>
      <c r="H38" s="2506"/>
      <c r="I38" s="2506"/>
      <c r="J38" s="2506"/>
      <c r="K38" s="250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6"/>
      <c r="C41" s="2506"/>
      <c r="D41" s="2506"/>
      <c r="E41" s="2506"/>
      <c r="F41" s="2506"/>
      <c r="G41" s="2506"/>
      <c r="H41" s="2506"/>
      <c r="I41" s="2506"/>
      <c r="J41" s="2506"/>
      <c r="K41" s="2506"/>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49&amp;R&amp;8Page 49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1" sqref="C1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Galesburg CUSD 205</v>
      </c>
      <c r="C1" s="2500"/>
      <c r="D1" s="2500"/>
      <c r="E1" s="1557"/>
    </row>
    <row r="2" spans="2:5" s="1387" customFormat="1" ht="12.75" customHeight="1" x14ac:dyDescent="0.2">
      <c r="B2" s="2502">
        <f>'Single Audit Cover'!E7</f>
        <v>33048205026</v>
      </c>
      <c r="C2" s="2502"/>
      <c r="D2" s="2502"/>
      <c r="E2" s="1556"/>
    </row>
    <row r="3" spans="2:5" s="1346" customFormat="1" ht="12.75" customHeight="1" x14ac:dyDescent="0.2">
      <c r="B3" s="2490" t="s">
        <v>1620</v>
      </c>
      <c r="C3" s="2490"/>
      <c r="D3" s="2490"/>
      <c r="E3" s="1981"/>
    </row>
    <row r="4" spans="2:5" s="1387" customFormat="1" ht="12.75" customHeight="1" x14ac:dyDescent="0.2">
      <c r="B4" s="2519" t="str">
        <f>'[1]Single Audit Cover'!A4</f>
        <v>Year Ending June 30, 2016</v>
      </c>
      <c r="C4" s="2519"/>
      <c r="D4" s="2519"/>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2061" t="s">
        <v>2188</v>
      </c>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50&amp;R&amp;8Page 50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2" sqref="E1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Galesburg CUSD 205</v>
      </c>
      <c r="C1" s="2500"/>
      <c r="D1" s="2500"/>
      <c r="E1" s="2500"/>
      <c r="F1" s="1545"/>
      <c r="G1" s="1545"/>
      <c r="H1" s="1545"/>
      <c r="I1" s="1545"/>
      <c r="J1" s="1545"/>
      <c r="K1" s="1545"/>
      <c r="L1" s="1545"/>
    </row>
    <row r="2" spans="2:12" ht="13.5" customHeight="1" x14ac:dyDescent="0.2">
      <c r="B2" s="2502">
        <f>'Single Audit Cover'!E7</f>
        <v>33048205026</v>
      </c>
      <c r="C2" s="2502"/>
      <c r="D2" s="2502"/>
      <c r="E2" s="2502"/>
      <c r="F2" s="1544"/>
      <c r="G2" s="1544"/>
      <c r="H2" s="1544"/>
      <c r="I2" s="1544"/>
      <c r="J2" s="1544"/>
      <c r="K2" s="1544"/>
      <c r="L2" s="1544"/>
    </row>
    <row r="3" spans="2:12" ht="13.5" customHeight="1" x14ac:dyDescent="0.2">
      <c r="B3" s="2490" t="s">
        <v>1628</v>
      </c>
      <c r="C3" s="2490"/>
      <c r="D3" s="2490"/>
      <c r="E3" s="2490"/>
      <c r="F3" s="1981"/>
      <c r="G3" s="1981"/>
      <c r="H3" s="1981"/>
      <c r="I3" s="1981"/>
      <c r="J3" s="1981"/>
      <c r="K3" s="1981"/>
      <c r="L3" s="1981"/>
    </row>
    <row r="4" spans="2:12" ht="13.5" customHeight="1" x14ac:dyDescent="0.2">
      <c r="B4" s="2520" t="str">
        <f>'[1]Single Audit Cover'!A4</f>
        <v>Year Ending June 30, 2016</v>
      </c>
      <c r="C4" s="2520"/>
      <c r="D4" s="2520"/>
      <c r="E4" s="2520"/>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1963</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21" t="s">
        <v>2189</v>
      </c>
      <c r="C11" s="2521"/>
      <c r="D11" s="2522"/>
      <c r="E11" s="2522"/>
    </row>
    <row r="12" spans="2:12" ht="13.5" customHeight="1" x14ac:dyDescent="0.2">
      <c r="B12" s="1427"/>
      <c r="C12" s="1427"/>
      <c r="D12" s="1427"/>
    </row>
    <row r="13" spans="2:12" ht="13.5" customHeight="1" x14ac:dyDescent="0.2">
      <c r="B13" s="1320" t="s">
        <v>1624</v>
      </c>
      <c r="C13" s="1320"/>
      <c r="D13" s="1427"/>
    </row>
    <row r="14" spans="2:12" ht="76.5" customHeight="1" x14ac:dyDescent="0.2">
      <c r="B14" s="2512"/>
      <c r="C14" s="2512"/>
      <c r="D14" s="2506"/>
      <c r="E14" s="2506"/>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51&amp;R&amp;8Page 51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33048205026</v>
      </c>
    </row>
    <row r="3" spans="1:2" x14ac:dyDescent="0.2">
      <c r="A3" t="s">
        <v>1132</v>
      </c>
      <c r="B3" s="1232" t="str">
        <f>COVER!A15</f>
        <v>Knox and Warren</v>
      </c>
    </row>
    <row r="4" spans="1:2" x14ac:dyDescent="0.2">
      <c r="A4" t="s">
        <v>1188</v>
      </c>
      <c r="B4" s="1232" t="str">
        <f>COVER!A17</f>
        <v>Galesburg CUSD 205</v>
      </c>
    </row>
    <row r="5" spans="1:2" x14ac:dyDescent="0.2">
      <c r="A5" t="s">
        <v>819</v>
      </c>
      <c r="B5" s="1232" t="str">
        <f>COVER!A38</f>
        <v>Mr. Ralph Grimm</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Yes</v>
      </c>
    </row>
    <row r="13" spans="1:2" x14ac:dyDescent="0.2">
      <c r="A13" s="13" t="s">
        <v>2072</v>
      </c>
      <c r="B13" s="1232" t="str">
        <f>IF(COVER!J30="x","Yes",IF(COVER!L30="x","No",0))</f>
        <v>Yes</v>
      </c>
    </row>
    <row r="14" spans="1:2" x14ac:dyDescent="0.2">
      <c r="A14" t="s">
        <v>566</v>
      </c>
      <c r="B14" s="1232">
        <f>IF(COVER!J31="x","Yes",IF(COVER!L31="x","No",0))</f>
        <v>0</v>
      </c>
    </row>
    <row r="15" spans="1:2" x14ac:dyDescent="0.2">
      <c r="A15" t="s">
        <v>676</v>
      </c>
      <c r="B15" s="1232" t="str">
        <f>COVER!T23</f>
        <v>065-026904</v>
      </c>
    </row>
    <row r="16" spans="1:2" x14ac:dyDescent="0.2">
      <c r="A16" t="s">
        <v>501</v>
      </c>
      <c r="B16" s="1232" t="str">
        <f>COVER!T13</f>
        <v>John E.  Meister,  CPA</v>
      </c>
    </row>
    <row r="17" spans="1:2" x14ac:dyDescent="0.2">
      <c r="A17" t="s">
        <v>1052</v>
      </c>
      <c r="B17" s="1232" t="str">
        <f>COVER!T15</f>
        <v>Ron Hilton</v>
      </c>
    </row>
    <row r="18" spans="1:2" x14ac:dyDescent="0.2">
      <c r="A18" t="s">
        <v>1370</v>
      </c>
      <c r="B18" s="1232" t="str">
        <f>COVER!T17</f>
        <v>809 W. Detweiller Drive, Suite 804</v>
      </c>
    </row>
    <row r="19" spans="1:2" x14ac:dyDescent="0.2">
      <c r="A19" t="s">
        <v>1054</v>
      </c>
      <c r="B19" s="1232" t="str">
        <f>COVER!T25</f>
        <v>ron.hilton1@comcast.net</v>
      </c>
    </row>
    <row r="20" spans="1:2" x14ac:dyDescent="0.2">
      <c r="A20" t="s">
        <v>1055</v>
      </c>
      <c r="B20" s="1232" t="str">
        <f>COVER!T19</f>
        <v>Peoria</v>
      </c>
    </row>
    <row r="21" spans="1:2" x14ac:dyDescent="0.2">
      <c r="A21" t="s">
        <v>569</v>
      </c>
      <c r="B21" s="1232" t="str">
        <f>COVER!X19</f>
        <v>IL</v>
      </c>
    </row>
    <row r="22" spans="1:2" x14ac:dyDescent="0.2">
      <c r="A22" t="s">
        <v>1056</v>
      </c>
      <c r="B22" s="1232">
        <f>COVER!Z19</f>
        <v>61615</v>
      </c>
    </row>
    <row r="23" spans="1:2" x14ac:dyDescent="0.2">
      <c r="A23" t="s">
        <v>1372</v>
      </c>
      <c r="B23" s="1232" t="str">
        <f>COVER!T21</f>
        <v>(309) 683-0441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5545741</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3973347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16940552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4778307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7477335</v>
      </c>
      <c r="C91" s="14" t="s">
        <v>672</v>
      </c>
      <c r="D91" s="14" t="str">
        <f t="shared" si="0"/>
        <v>Error?</v>
      </c>
    </row>
    <row r="92" spans="1:4" x14ac:dyDescent="0.2">
      <c r="A92" s="55">
        <v>31</v>
      </c>
      <c r="B92" s="1232">
        <f>'Assets-Liab 5-6'!C39</f>
        <v>8995193</v>
      </c>
      <c r="D92" s="14" t="str">
        <f t="shared" si="0"/>
        <v>Error?</v>
      </c>
    </row>
    <row r="93" spans="1:4" x14ac:dyDescent="0.2">
      <c r="A93" s="55">
        <v>32</v>
      </c>
      <c r="B93" s="1232">
        <f>'Assets-Liab 5-6'!C41</f>
        <v>16940552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983303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2230657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847231</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988490</v>
      </c>
      <c r="C122" s="14" t="s">
        <v>672</v>
      </c>
      <c r="D122" s="14" t="str">
        <f t="shared" si="0"/>
        <v>Error?</v>
      </c>
    </row>
    <row r="123" spans="1:4" x14ac:dyDescent="0.2">
      <c r="A123" s="55">
        <v>62</v>
      </c>
      <c r="B123" s="1232">
        <f>'Assets-Liab 5-6'!D39</f>
        <v>1242167</v>
      </c>
      <c r="D123" s="14" t="str">
        <f t="shared" si="0"/>
        <v>Error?</v>
      </c>
    </row>
    <row r="124" spans="1:4" x14ac:dyDescent="0.2">
      <c r="A124" s="55">
        <v>63</v>
      </c>
      <c r="B124" s="1232">
        <f>'Assets-Liab 5-6'!D41</f>
        <v>2230657</v>
      </c>
      <c r="C124" s="14" t="s">
        <v>672</v>
      </c>
      <c r="D124" s="14" t="str">
        <f t="shared" si="0"/>
        <v>Error?</v>
      </c>
    </row>
    <row r="125" spans="1:4" x14ac:dyDescent="0.2">
      <c r="A125" s="83">
        <v>64</v>
      </c>
      <c r="D125" s="14" t="str">
        <f t="shared" si="0"/>
        <v>OK</v>
      </c>
    </row>
    <row r="126" spans="1:4" x14ac:dyDescent="0.2">
      <c r="A126" s="55">
        <v>65</v>
      </c>
      <c r="B126" s="1232">
        <f>'Assets-Liab 5-6'!E6</f>
        <v>1356737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4638212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1168991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1168991</v>
      </c>
      <c r="C139" s="14" t="s">
        <v>672</v>
      </c>
      <c r="D139" s="14" t="str">
        <f t="shared" si="1"/>
        <v>Error?</v>
      </c>
    </row>
    <row r="140" spans="1:4" x14ac:dyDescent="0.2">
      <c r="A140" s="55">
        <v>79</v>
      </c>
      <c r="B140" s="1232">
        <f>'Assets-Liab 5-6'!E39</f>
        <v>1684806</v>
      </c>
      <c r="D140" s="14" t="str">
        <f t="shared" si="1"/>
        <v>Error?</v>
      </c>
    </row>
    <row r="141" spans="1:4" x14ac:dyDescent="0.2">
      <c r="A141" s="55">
        <v>80</v>
      </c>
      <c r="B141" s="1232">
        <f>'Assets-Liab 5-6'!E41</f>
        <v>4638212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196667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817914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169450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194876</v>
      </c>
      <c r="C169" s="14" t="s">
        <v>672</v>
      </c>
      <c r="D169" s="14" t="str">
        <f t="shared" si="1"/>
        <v>Error?</v>
      </c>
    </row>
    <row r="170" spans="1:4" x14ac:dyDescent="0.2">
      <c r="A170" s="55">
        <v>109</v>
      </c>
      <c r="B170" s="1232">
        <f>'Assets-Liab 5-6'!F39</f>
        <v>623038</v>
      </c>
      <c r="D170" s="14" t="str">
        <f t="shared" si="1"/>
        <v>Error?</v>
      </c>
    </row>
    <row r="171" spans="1:4" x14ac:dyDescent="0.2">
      <c r="A171" s="55">
        <v>110</v>
      </c>
      <c r="B171" s="1232">
        <f>'Assets-Liab 5-6'!F41</f>
        <v>817914</v>
      </c>
      <c r="C171" s="14" t="s">
        <v>672</v>
      </c>
      <c r="D171" s="14" t="str">
        <f t="shared" si="1"/>
        <v>Error?</v>
      </c>
    </row>
    <row r="172" spans="1:4" x14ac:dyDescent="0.2">
      <c r="A172" s="83">
        <v>111</v>
      </c>
      <c r="D172" s="14" t="str">
        <f t="shared" si="1"/>
        <v>OK</v>
      </c>
    </row>
    <row r="173" spans="1:4" x14ac:dyDescent="0.2">
      <c r="A173" s="55">
        <v>112</v>
      </c>
      <c r="B173" s="1232">
        <f>'Assets-Liab 5-6'!G6</f>
        <v>722699</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1552901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622692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715105</v>
      </c>
      <c r="C188" s="14" t="s">
        <v>672</v>
      </c>
      <c r="D188" s="14" t="str">
        <f t="shared" si="1"/>
        <v>Error?</v>
      </c>
    </row>
    <row r="189" spans="1:4" x14ac:dyDescent="0.2">
      <c r="A189" s="55">
        <v>128</v>
      </c>
      <c r="B189" s="1232">
        <f>'Assets-Liab 5-6'!G39</f>
        <v>823717</v>
      </c>
      <c r="D189" s="14" t="str">
        <f t="shared" si="1"/>
        <v>Error?</v>
      </c>
    </row>
    <row r="190" spans="1:4" x14ac:dyDescent="0.2">
      <c r="A190" s="55">
        <v>129</v>
      </c>
      <c r="B190" s="1232">
        <f>'Assets-Liab 5-6'!G41</f>
        <v>1552901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863017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1151851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262639</v>
      </c>
      <c r="C211" s="14" t="s">
        <v>672</v>
      </c>
      <c r="D211" s="14" t="str">
        <f t="shared" si="2"/>
        <v>Error?</v>
      </c>
    </row>
    <row r="212" spans="1:4" x14ac:dyDescent="0.2">
      <c r="A212" s="55">
        <v>151</v>
      </c>
      <c r="B212" s="1232">
        <f>'Assets-Liab 5-6'!H39</f>
        <v>761221</v>
      </c>
      <c r="D212" s="14" t="str">
        <f t="shared" si="2"/>
        <v>Error?</v>
      </c>
    </row>
    <row r="213" spans="1:4" x14ac:dyDescent="0.2">
      <c r="A213" s="91">
        <v>152</v>
      </c>
      <c r="B213" s="1232">
        <f>'Assets-Liab 5-6'!H41</f>
        <v>1151851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881764</v>
      </c>
      <c r="D273" s="14" t="str">
        <f t="shared" si="3"/>
        <v>Error?</v>
      </c>
    </row>
    <row r="274" spans="1:4" x14ac:dyDescent="0.2">
      <c r="A274" s="55">
        <v>213</v>
      </c>
      <c r="B274" s="1232">
        <f>'Assets-Liab 5-6'!M17</f>
        <v>38002901</v>
      </c>
      <c r="D274" s="14" t="str">
        <f t="shared" si="3"/>
        <v>Error?</v>
      </c>
    </row>
    <row r="275" spans="1:4" x14ac:dyDescent="0.2">
      <c r="A275" s="55">
        <v>214</v>
      </c>
      <c r="B275" s="1232">
        <f>'Assets-Liab 5-6'!M18</f>
        <v>12606773</v>
      </c>
      <c r="D275" s="14" t="str">
        <f t="shared" si="3"/>
        <v>Error?</v>
      </c>
    </row>
    <row r="276" spans="1:4" x14ac:dyDescent="0.2">
      <c r="A276" s="55">
        <v>215</v>
      </c>
      <c r="B276" s="1232">
        <f>'Assets-Liab 5-6'!M19</f>
        <v>1259909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75019273</v>
      </c>
      <c r="C279" s="14" t="s">
        <v>672</v>
      </c>
      <c r="D279" s="14" t="str">
        <f t="shared" si="3"/>
        <v>Error?</v>
      </c>
    </row>
    <row r="280" spans="1:4" x14ac:dyDescent="0.2">
      <c r="A280" s="55">
        <v>219</v>
      </c>
      <c r="B280" s="1232">
        <f>'Assets-Liab 5-6'!M40</f>
        <v>75019273</v>
      </c>
      <c r="D280" s="14" t="str">
        <f t="shared" si="3"/>
        <v>Error?</v>
      </c>
    </row>
    <row r="281" spans="1:4" x14ac:dyDescent="0.2">
      <c r="A281" s="55">
        <v>220</v>
      </c>
      <c r="B281" s="1232">
        <f>'Assets-Liab 5-6'!M41</f>
        <v>75019273</v>
      </c>
      <c r="C281" s="14" t="s">
        <v>672</v>
      </c>
      <c r="D281" s="14" t="str">
        <f t="shared" si="3"/>
        <v>Error?</v>
      </c>
    </row>
    <row r="282" spans="1:4" x14ac:dyDescent="0.2">
      <c r="A282" s="55">
        <v>221</v>
      </c>
      <c r="B282" s="1232">
        <f>'Assets-Liab 5-6'!N21</f>
        <v>3469221</v>
      </c>
      <c r="D282" s="14" t="str">
        <f t="shared" si="3"/>
        <v>Error?</v>
      </c>
    </row>
    <row r="283" spans="1:4" x14ac:dyDescent="0.2">
      <c r="A283" s="55">
        <v>222</v>
      </c>
      <c r="B283" s="1232">
        <f>'Assets-Liab 5-6'!N22</f>
        <v>48217940</v>
      </c>
      <c r="D283" s="14" t="str">
        <f t="shared" si="3"/>
        <v>Error?</v>
      </c>
    </row>
    <row r="284" spans="1:4" x14ac:dyDescent="0.2">
      <c r="A284" s="55">
        <v>223</v>
      </c>
      <c r="B284" s="1232">
        <f>'Assets-Liab 5-6'!N23</f>
        <v>51687161</v>
      </c>
      <c r="C284" s="14" t="s">
        <v>672</v>
      </c>
      <c r="D284" s="14" t="str">
        <f t="shared" si="3"/>
        <v>Error?</v>
      </c>
    </row>
    <row r="285" spans="1:4" x14ac:dyDescent="0.2">
      <c r="A285" s="55">
        <v>224</v>
      </c>
      <c r="B285" s="1232">
        <f>'Assets-Liab 5-6'!N36</f>
        <v>51687161</v>
      </c>
      <c r="D285" s="14" t="str">
        <f t="shared" si="3"/>
        <v>Error?</v>
      </c>
    </row>
    <row r="286" spans="1:4" x14ac:dyDescent="0.2">
      <c r="A286" s="83">
        <v>225</v>
      </c>
      <c r="D286" s="14" t="str">
        <f t="shared" si="3"/>
        <v>OK</v>
      </c>
    </row>
    <row r="287" spans="1:4" x14ac:dyDescent="0.2">
      <c r="A287" s="55">
        <v>226</v>
      </c>
      <c r="B287" s="1232">
        <f>'Assets-Liab 5-6'!N37</f>
        <v>51687161</v>
      </c>
      <c r="C287" s="14" t="s">
        <v>672</v>
      </c>
      <c r="D287" s="14" t="str">
        <f t="shared" si="3"/>
        <v>Error?</v>
      </c>
    </row>
    <row r="288" spans="1:4" x14ac:dyDescent="0.2">
      <c r="A288" s="55">
        <v>227</v>
      </c>
      <c r="B288" s="1232">
        <f>'Assets-Liab 5-6'!N41</f>
        <v>51687161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4921250</v>
      </c>
      <c r="D651" s="14" t="str">
        <f t="shared" si="9"/>
        <v>Error?</v>
      </c>
    </row>
    <row r="652" spans="1:4" x14ac:dyDescent="0.2">
      <c r="A652" s="55">
        <v>591</v>
      </c>
      <c r="B652" s="1232">
        <f>'Acct Summary 7-8'!I34</f>
        <v>78987</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14425362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302247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433988</v>
      </c>
      <c r="D718" s="14" t="str">
        <f t="shared" si="10"/>
        <v>Error?</v>
      </c>
    </row>
    <row r="719" spans="1:4" x14ac:dyDescent="0.2">
      <c r="A719" s="55">
        <v>658</v>
      </c>
      <c r="B719" s="1232">
        <f>'Expenditures 15-22'!C15</f>
        <v>23071</v>
      </c>
      <c r="D719" s="14" t="str">
        <f t="shared" si="10"/>
        <v>Error?</v>
      </c>
    </row>
    <row r="720" spans="1:4" x14ac:dyDescent="0.2">
      <c r="A720" s="55">
        <v>659</v>
      </c>
      <c r="B720" s="1232">
        <f>'Expenditures 15-22'!C33</f>
        <v>16591598</v>
      </c>
      <c r="C720" s="14" t="s">
        <v>672</v>
      </c>
      <c r="D720" s="14" t="str">
        <f t="shared" si="10"/>
        <v>Error?</v>
      </c>
    </row>
    <row r="721" spans="1:4" x14ac:dyDescent="0.2">
      <c r="A721" s="55">
        <v>660</v>
      </c>
      <c r="B721" s="1232">
        <f>'Expenditures 15-22'!C36</f>
        <v>37732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194390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232122</v>
      </c>
      <c r="C727" s="14" t="s">
        <v>672</v>
      </c>
      <c r="D727" s="14" t="str">
        <f t="shared" si="10"/>
        <v>Error?</v>
      </c>
    </row>
    <row r="728" spans="1:4" x14ac:dyDescent="0.2">
      <c r="A728" s="55">
        <v>667</v>
      </c>
      <c r="B728" s="1232">
        <f>'Expenditures 15-22'!C44</f>
        <v>425846</v>
      </c>
      <c r="D728" s="14" t="str">
        <f t="shared" si="10"/>
        <v>Error?</v>
      </c>
    </row>
    <row r="729" spans="1:4" x14ac:dyDescent="0.2">
      <c r="A729" s="55">
        <v>668</v>
      </c>
      <c r="B729" s="1232">
        <f>'Expenditures 15-22'!C45</f>
        <v>86619</v>
      </c>
      <c r="D729" s="14" t="str">
        <f t="shared" si="10"/>
        <v>Error?</v>
      </c>
    </row>
    <row r="730" spans="1:4" x14ac:dyDescent="0.2">
      <c r="A730" s="55">
        <v>669</v>
      </c>
      <c r="B730" s="1232">
        <f>'Expenditures 15-22'!C46</f>
        <v>1213</v>
      </c>
      <c r="D730" s="14" t="str">
        <f t="shared" si="10"/>
        <v>Error?</v>
      </c>
    </row>
    <row r="731" spans="1:4" x14ac:dyDescent="0.2">
      <c r="A731" s="55">
        <v>670</v>
      </c>
      <c r="B731" s="1232">
        <f>'Expenditures 15-22'!C47</f>
        <v>513678</v>
      </c>
      <c r="C731" s="14" t="s">
        <v>672</v>
      </c>
      <c r="D731" s="14" t="str">
        <f t="shared" si="10"/>
        <v>Error?</v>
      </c>
    </row>
    <row r="732" spans="1:4" x14ac:dyDescent="0.2">
      <c r="A732" s="55">
        <v>671</v>
      </c>
      <c r="B732" s="1232">
        <f>'Expenditures 15-22'!C49</f>
        <v>125302</v>
      </c>
      <c r="D732" s="14" t="str">
        <f t="shared" si="10"/>
        <v>Error?</v>
      </c>
    </row>
    <row r="733" spans="1:4" x14ac:dyDescent="0.2">
      <c r="A733" s="55">
        <v>672</v>
      </c>
      <c r="B733" s="1232">
        <f>'Expenditures 15-22'!C50</f>
        <v>271868</v>
      </c>
      <c r="D733" s="14" t="str">
        <f t="shared" si="10"/>
        <v>Error?</v>
      </c>
    </row>
    <row r="734" spans="1:4" x14ac:dyDescent="0.2">
      <c r="A734" s="55">
        <v>673</v>
      </c>
      <c r="B734" s="1232">
        <f>'Expenditures 15-22'!C53</f>
        <v>480578</v>
      </c>
      <c r="C734" s="14" t="s">
        <v>672</v>
      </c>
      <c r="D734" s="14" t="str">
        <f t="shared" si="10"/>
        <v>Error?</v>
      </c>
    </row>
    <row r="735" spans="1:4" x14ac:dyDescent="0.2">
      <c r="A735" s="55">
        <v>674</v>
      </c>
      <c r="B735" s="1232">
        <f>'Expenditures 15-22'!C55</f>
        <v>1770625</v>
      </c>
      <c r="D735" s="14" t="str">
        <f t="shared" si="10"/>
        <v>Error?</v>
      </c>
    </row>
    <row r="736" spans="1:4" x14ac:dyDescent="0.2">
      <c r="A736" s="55">
        <v>675</v>
      </c>
      <c r="B736" s="1232">
        <f>'Expenditures 15-22'!C56</f>
        <v>254760</v>
      </c>
      <c r="D736" s="14" t="str">
        <f t="shared" si="10"/>
        <v>Error?</v>
      </c>
    </row>
    <row r="737" spans="1:4" x14ac:dyDescent="0.2">
      <c r="A737" s="55">
        <v>676</v>
      </c>
      <c r="B737" s="1232">
        <f>'Expenditures 15-22'!C57</f>
        <v>2025385</v>
      </c>
      <c r="C737" s="14" t="s">
        <v>672</v>
      </c>
      <c r="D737" s="14" t="str">
        <f t="shared" si="10"/>
        <v>Error?</v>
      </c>
    </row>
    <row r="738" spans="1:4" x14ac:dyDescent="0.2">
      <c r="A738" s="55">
        <v>677</v>
      </c>
      <c r="B738" s="1232">
        <f>'Expenditures 15-22'!C59</f>
        <v>118823</v>
      </c>
      <c r="D738" s="14" t="str">
        <f t="shared" si="10"/>
        <v>Error?</v>
      </c>
    </row>
    <row r="739" spans="1:4" x14ac:dyDescent="0.2">
      <c r="A739" s="55">
        <v>678</v>
      </c>
      <c r="B739" s="1232">
        <f>'Expenditures 15-22'!C60</f>
        <v>334853</v>
      </c>
      <c r="D739" s="14" t="str">
        <f t="shared" si="10"/>
        <v>Error?</v>
      </c>
    </row>
    <row r="740" spans="1:4" x14ac:dyDescent="0.2">
      <c r="A740" s="55">
        <v>679</v>
      </c>
      <c r="B740" s="1232">
        <f>'Expenditures 15-22'!C61</f>
        <v>1014645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903857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2372178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7467</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7467</v>
      </c>
      <c r="C753" s="14" t="s">
        <v>672</v>
      </c>
      <c r="D753" s="14" t="str">
        <f t="shared" si="10"/>
        <v>Error?</v>
      </c>
    </row>
    <row r="754" spans="1:4" x14ac:dyDescent="0.2">
      <c r="A754" s="55">
        <v>693</v>
      </c>
      <c r="B754" s="1232">
        <f>'Expenditures 15-22'!C73</f>
        <v>171925</v>
      </c>
      <c r="D754" s="14" t="str">
        <f t="shared" si="10"/>
        <v>Error?</v>
      </c>
    </row>
    <row r="755" spans="1:4" x14ac:dyDescent="0.2">
      <c r="A755" s="55">
        <v>694</v>
      </c>
      <c r="B755" s="1232">
        <f>'Expenditures 15-22'!C74</f>
        <v>5803333</v>
      </c>
      <c r="C755" s="14" t="s">
        <v>672</v>
      </c>
      <c r="D755" s="14" t="str">
        <f t="shared" si="10"/>
        <v>Error?</v>
      </c>
    </row>
    <row r="756" spans="1:4" x14ac:dyDescent="0.2">
      <c r="A756" s="55">
        <v>695</v>
      </c>
      <c r="B756" s="1232">
        <f>'Expenditures 15-22'!C75</f>
        <v>216147</v>
      </c>
      <c r="D756" s="14" t="str">
        <f t="shared" si="10"/>
        <v>Error?</v>
      </c>
    </row>
    <row r="757" spans="1:4" x14ac:dyDescent="0.2">
      <c r="A757" s="55">
        <v>696</v>
      </c>
      <c r="B757" s="1232">
        <f>'Expenditures 15-22'!C114</f>
        <v>22611078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1502270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32944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13395</v>
      </c>
      <c r="D776" s="14" t="str">
        <f t="shared" si="11"/>
        <v>Error?</v>
      </c>
    </row>
    <row r="777" spans="1:4" x14ac:dyDescent="0.2">
      <c r="A777" s="55">
        <v>716</v>
      </c>
      <c r="B777" s="1232">
        <f>'Expenditures 15-22'!D15</f>
        <v>295</v>
      </c>
      <c r="D777" s="14" t="str">
        <f t="shared" si="11"/>
        <v>Error?</v>
      </c>
    </row>
    <row r="778" spans="1:4" x14ac:dyDescent="0.2">
      <c r="A778" s="55">
        <v>717</v>
      </c>
      <c r="B778" s="1232">
        <f>'Expenditures 15-22'!D33</f>
        <v>1839178</v>
      </c>
      <c r="C778" s="14" t="s">
        <v>672</v>
      </c>
      <c r="D778" s="14" t="str">
        <f t="shared" si="11"/>
        <v>Error?</v>
      </c>
    </row>
    <row r="779" spans="1:4" x14ac:dyDescent="0.2">
      <c r="A779" s="55">
        <v>718</v>
      </c>
      <c r="B779" s="1232">
        <f>'Expenditures 15-22'!D36</f>
        <v>6167</v>
      </c>
      <c r="D779" s="14" t="str">
        <f t="shared" si="11"/>
        <v>Error?</v>
      </c>
    </row>
    <row r="780" spans="1:4" x14ac:dyDescent="0.2">
      <c r="A780" s="55">
        <v>719</v>
      </c>
      <c r="B780" s="1232">
        <f>'Expenditures 15-22'!D37</f>
        <v>1626</v>
      </c>
      <c r="D780" s="14" t="str">
        <f t="shared" si="11"/>
        <v>Error?</v>
      </c>
    </row>
    <row r="781" spans="1:4" x14ac:dyDescent="0.2">
      <c r="A781" s="55">
        <v>720</v>
      </c>
      <c r="B781" s="1232">
        <f>'Expenditures 15-22'!D38</f>
        <v>17278</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25071</v>
      </c>
      <c r="C785" s="14" t="s">
        <v>672</v>
      </c>
      <c r="D785" s="14" t="str">
        <f t="shared" si="11"/>
        <v>Error?</v>
      </c>
    </row>
    <row r="786" spans="1:4" x14ac:dyDescent="0.2">
      <c r="A786" s="55">
        <v>725</v>
      </c>
      <c r="B786" s="1232">
        <f>'Expenditures 15-22'!D44</f>
        <v>122755</v>
      </c>
      <c r="D786" s="14" t="str">
        <f t="shared" si="11"/>
        <v>Error?</v>
      </c>
    </row>
    <row r="787" spans="1:4" x14ac:dyDescent="0.2">
      <c r="A787" s="55">
        <v>726</v>
      </c>
      <c r="B787" s="1232">
        <f>'Expenditures 15-22'!D45</f>
        <v>5850</v>
      </c>
      <c r="D787" s="14" t="str">
        <f t="shared" si="11"/>
        <v>Error?</v>
      </c>
    </row>
    <row r="788" spans="1:4" x14ac:dyDescent="0.2">
      <c r="A788" s="55">
        <v>727</v>
      </c>
      <c r="B788" s="1232">
        <f>'Expenditures 15-22'!D46</f>
        <v>1220</v>
      </c>
      <c r="D788" s="14" t="str">
        <f t="shared" si="11"/>
        <v>Error?</v>
      </c>
    </row>
    <row r="789" spans="1:4" x14ac:dyDescent="0.2">
      <c r="A789" s="55">
        <v>728</v>
      </c>
      <c r="B789" s="1232">
        <f>'Expenditures 15-22'!D47</f>
        <v>129825</v>
      </c>
      <c r="C789" s="14" t="s">
        <v>672</v>
      </c>
      <c r="D789" s="14" t="str">
        <f t="shared" si="11"/>
        <v>Error?</v>
      </c>
    </row>
    <row r="790" spans="1:4" x14ac:dyDescent="0.2">
      <c r="A790" s="55">
        <v>729</v>
      </c>
      <c r="B790" s="1232">
        <f>'Expenditures 15-22'!D49</f>
        <v>19564</v>
      </c>
      <c r="D790" s="14" t="str">
        <f t="shared" si="11"/>
        <v>Error?</v>
      </c>
    </row>
    <row r="791" spans="1:4" x14ac:dyDescent="0.2">
      <c r="A791" s="55">
        <v>730</v>
      </c>
      <c r="B791" s="1232">
        <f>'Expenditures 15-22'!D50</f>
        <v>98070</v>
      </c>
      <c r="D791" s="14" t="str">
        <f t="shared" si="11"/>
        <v>Error?</v>
      </c>
    </row>
    <row r="792" spans="1:4" x14ac:dyDescent="0.2">
      <c r="A792" s="55">
        <v>731</v>
      </c>
      <c r="B792" s="1232">
        <f>'Expenditures 15-22'!D53</f>
        <v>143056</v>
      </c>
      <c r="C792" s="14" t="s">
        <v>672</v>
      </c>
      <c r="D792" s="14" t="str">
        <f t="shared" si="11"/>
        <v>Error?</v>
      </c>
    </row>
    <row r="793" spans="1:4" x14ac:dyDescent="0.2">
      <c r="A793" s="55">
        <v>732</v>
      </c>
      <c r="B793" s="1232">
        <f>'Expenditures 15-22'!D55</f>
        <v>289225</v>
      </c>
      <c r="D793" s="14" t="str">
        <f t="shared" si="11"/>
        <v>Error?</v>
      </c>
    </row>
    <row r="794" spans="1:4" x14ac:dyDescent="0.2">
      <c r="A794" s="55">
        <v>733</v>
      </c>
      <c r="B794" s="1232">
        <f>'Expenditures 15-22'!D56</f>
        <v>29147</v>
      </c>
      <c r="D794" s="14" t="str">
        <f t="shared" si="11"/>
        <v>Error?</v>
      </c>
    </row>
    <row r="795" spans="1:4" x14ac:dyDescent="0.2">
      <c r="A795" s="55">
        <v>734</v>
      </c>
      <c r="B795" s="1232">
        <f>'Expenditures 15-22'!D57</f>
        <v>318372</v>
      </c>
      <c r="C795" s="14" t="s">
        <v>672</v>
      </c>
      <c r="D795" s="14" t="str">
        <f t="shared" si="11"/>
        <v>Error?</v>
      </c>
    </row>
    <row r="796" spans="1:4" x14ac:dyDescent="0.2">
      <c r="A796" s="55">
        <v>735</v>
      </c>
      <c r="B796" s="1232">
        <f>'Expenditures 15-22'!D59</f>
        <v>20218</v>
      </c>
      <c r="D796" s="14" t="str">
        <f t="shared" si="11"/>
        <v>Error?</v>
      </c>
    </row>
    <row r="797" spans="1:4" x14ac:dyDescent="0.2">
      <c r="A797" s="55">
        <v>736</v>
      </c>
      <c r="B797" s="1232">
        <f>'Expenditures 15-22'!D60</f>
        <v>32714</v>
      </c>
      <c r="D797" s="14" t="str">
        <f t="shared" si="11"/>
        <v>Error?</v>
      </c>
    </row>
    <row r="798" spans="1:4" x14ac:dyDescent="0.2">
      <c r="A798" s="55">
        <v>737</v>
      </c>
      <c r="B798" s="1232">
        <f>'Expenditures 15-22'!D61</f>
        <v>144068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234779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431779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2023</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2023</v>
      </c>
      <c r="C811" s="14" t="s">
        <v>672</v>
      </c>
      <c r="D811" s="14" t="str">
        <f t="shared" si="11"/>
        <v>Error?</v>
      </c>
    </row>
    <row r="812" spans="1:4" x14ac:dyDescent="0.2">
      <c r="A812" s="55">
        <v>751</v>
      </c>
      <c r="B812" s="1232">
        <f>'Expenditures 15-22'!D73</f>
        <v>23355</v>
      </c>
      <c r="D812" s="14" t="str">
        <f t="shared" si="11"/>
        <v>Error?</v>
      </c>
    </row>
    <row r="813" spans="1:4" x14ac:dyDescent="0.2">
      <c r="A813" s="55">
        <v>752</v>
      </c>
      <c r="B813" s="1232">
        <f>'Expenditures 15-22'!D74</f>
        <v>1073481</v>
      </c>
      <c r="C813" s="14" t="s">
        <v>672</v>
      </c>
      <c r="D813" s="14" t="str">
        <f t="shared" si="11"/>
        <v>Error?</v>
      </c>
    </row>
    <row r="814" spans="1:4" x14ac:dyDescent="0.2">
      <c r="A814" s="55">
        <v>753</v>
      </c>
      <c r="B814" s="1232">
        <f>'Expenditures 15-22'!D75</f>
        <v>60891</v>
      </c>
      <c r="D814" s="14" t="str">
        <f t="shared" si="11"/>
        <v>Error?</v>
      </c>
    </row>
    <row r="815" spans="1:4" x14ac:dyDescent="0.2">
      <c r="A815" s="55">
        <v>754</v>
      </c>
      <c r="B815" s="1232">
        <f>'Expenditures 15-22'!D114</f>
        <v>2973550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35252</v>
      </c>
      <c r="D821" s="14" t="str">
        <f t="shared" si="11"/>
        <v>Error?</v>
      </c>
    </row>
    <row r="822" spans="1:4" x14ac:dyDescent="0.2">
      <c r="A822" s="55">
        <v>761</v>
      </c>
      <c r="B822" s="1232">
        <f>'Expenditures 15-22'!E16</f>
        <v>300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441</v>
      </c>
      <c r="D833" s="14" t="str">
        <f t="shared" si="12"/>
        <v>Error?</v>
      </c>
    </row>
    <row r="834" spans="1:4" x14ac:dyDescent="0.2">
      <c r="A834" s="55">
        <v>773</v>
      </c>
      <c r="B834" s="1232">
        <f>'Expenditures 15-22'!E14</f>
        <v>75933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375609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4160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6271</v>
      </c>
      <c r="D842" s="14" t="str">
        <f t="shared" si="12"/>
        <v>Error?</v>
      </c>
    </row>
    <row r="843" spans="1:4" x14ac:dyDescent="0.2">
      <c r="A843" s="55">
        <v>782</v>
      </c>
      <c r="B843" s="1232">
        <f>'Expenditures 15-22'!E42</f>
        <v>10431</v>
      </c>
      <c r="C843" s="14" t="s">
        <v>672</v>
      </c>
      <c r="D843" s="14" t="str">
        <f t="shared" si="12"/>
        <v>Error?</v>
      </c>
    </row>
    <row r="844" spans="1:4" x14ac:dyDescent="0.2">
      <c r="A844" s="55">
        <v>783</v>
      </c>
      <c r="B844" s="1232">
        <f>'Expenditures 15-22'!E44</f>
        <v>56068</v>
      </c>
      <c r="D844" s="14" t="str">
        <f t="shared" si="12"/>
        <v>Error?</v>
      </c>
    </row>
    <row r="845" spans="1:4" x14ac:dyDescent="0.2">
      <c r="A845" s="55">
        <v>784</v>
      </c>
      <c r="B845" s="1232">
        <f>'Expenditures 15-22'!E45</f>
        <v>415770</v>
      </c>
      <c r="D845" s="14" t="str">
        <f t="shared" si="12"/>
        <v>Error?</v>
      </c>
    </row>
    <row r="846" spans="1:4" x14ac:dyDescent="0.2">
      <c r="A846" s="55">
        <v>785</v>
      </c>
      <c r="B846" s="1232">
        <f>'Expenditures 15-22'!E46</f>
        <v>303520</v>
      </c>
      <c r="D846" s="14" t="str">
        <f t="shared" si="12"/>
        <v>Error?</v>
      </c>
    </row>
    <row r="847" spans="1:4" x14ac:dyDescent="0.2">
      <c r="A847" s="55">
        <v>786</v>
      </c>
      <c r="B847" s="1232">
        <f>'Expenditures 15-22'!E47</f>
        <v>775358</v>
      </c>
      <c r="C847" s="14" t="s">
        <v>672</v>
      </c>
      <c r="D847" s="14" t="str">
        <f t="shared" si="12"/>
        <v>Error?</v>
      </c>
    </row>
    <row r="848" spans="1:4" x14ac:dyDescent="0.2">
      <c r="A848" s="55">
        <v>787</v>
      </c>
      <c r="B848" s="1232">
        <f>'Expenditures 15-22'!E49</f>
        <v>84066</v>
      </c>
      <c r="D848" s="14" t="str">
        <f t="shared" si="12"/>
        <v>Error?</v>
      </c>
    </row>
    <row r="849" spans="1:4" x14ac:dyDescent="0.2">
      <c r="A849" s="55">
        <v>788</v>
      </c>
      <c r="B849" s="1232">
        <f>'Expenditures 15-22'!E50</f>
        <v>81228</v>
      </c>
      <c r="D849" s="14" t="str">
        <f t="shared" si="12"/>
        <v>Error?</v>
      </c>
    </row>
    <row r="850" spans="1:4" x14ac:dyDescent="0.2">
      <c r="A850" s="55">
        <v>789</v>
      </c>
      <c r="B850" s="1232">
        <f>'Expenditures 15-22'!E53</f>
        <v>166323</v>
      </c>
      <c r="C850" s="14" t="s">
        <v>672</v>
      </c>
      <c r="D850" s="14" t="str">
        <f t="shared" si="12"/>
        <v>Error?</v>
      </c>
    </row>
    <row r="851" spans="1:4" x14ac:dyDescent="0.2">
      <c r="A851" s="55">
        <v>790</v>
      </c>
      <c r="B851" s="1232">
        <f>'Expenditures 15-22'!E55</f>
        <v>27941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27941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149176</v>
      </c>
      <c r="D857" s="14" t="str">
        <f t="shared" si="12"/>
        <v>Error?</v>
      </c>
    </row>
    <row r="858" spans="1:4" x14ac:dyDescent="0.2">
      <c r="A858" s="55">
        <v>797</v>
      </c>
      <c r="B858" s="1232">
        <f>'Expenditures 15-22'!E63</f>
        <v>58189</v>
      </c>
      <c r="D858" s="14" t="str">
        <f t="shared" si="12"/>
        <v>Error?</v>
      </c>
    </row>
    <row r="859" spans="1:4" x14ac:dyDescent="0.2">
      <c r="A859" s="55">
        <v>798</v>
      </c>
      <c r="B859" s="1232">
        <f>'Expenditures 15-22'!E64</f>
        <v>74439</v>
      </c>
      <c r="D859" s="14" t="str">
        <f t="shared" si="12"/>
        <v>Error?</v>
      </c>
    </row>
    <row r="860" spans="1:4" x14ac:dyDescent="0.2">
      <c r="A860" s="83">
        <v>799</v>
      </c>
      <c r="D860" s="14" t="str">
        <f t="shared" si="12"/>
        <v>OK</v>
      </c>
    </row>
    <row r="861" spans="1:4" x14ac:dyDescent="0.2">
      <c r="A861" s="55">
        <v>800</v>
      </c>
      <c r="B861" s="1232">
        <f>'Expenditures 15-22'!E65</f>
        <v>281804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1261857</v>
      </c>
      <c r="C871" s="14" t="s">
        <v>672</v>
      </c>
      <c r="D871" s="14" t="str">
        <f t="shared" si="12"/>
        <v>Error?</v>
      </c>
    </row>
    <row r="872" spans="1:4" x14ac:dyDescent="0.2">
      <c r="A872" s="55">
        <v>811</v>
      </c>
      <c r="B872" s="1232">
        <f>'Expenditures 15-22'!E75</f>
        <v>4821</v>
      </c>
      <c r="D872" s="14" t="str">
        <f t="shared" si="12"/>
        <v>Error?</v>
      </c>
    </row>
    <row r="873" spans="1:4" x14ac:dyDescent="0.2">
      <c r="A873" s="55">
        <v>812</v>
      </c>
      <c r="B873" s="1232">
        <f>'Expenditures 15-22'!E114</f>
        <v>1652704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203043</v>
      </c>
      <c r="D879" s="14" t="str">
        <f t="shared" si="12"/>
        <v>Error?</v>
      </c>
    </row>
    <row r="880" spans="1:4" x14ac:dyDescent="0.2">
      <c r="A880" s="55">
        <v>819</v>
      </c>
      <c r="B880" s="1232">
        <f>'Expenditures 15-22'!F16</f>
        <v>3548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8326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32562</v>
      </c>
      <c r="D892" s="14" t="str">
        <f t="shared" si="12"/>
        <v>Error?</v>
      </c>
    </row>
    <row r="893" spans="1:4" x14ac:dyDescent="0.2">
      <c r="A893" s="55">
        <v>832</v>
      </c>
      <c r="B893" s="1232">
        <f>'Expenditures 15-22'!F15</f>
        <v>160</v>
      </c>
      <c r="D893" s="14" t="str">
        <f t="shared" si="12"/>
        <v>Error?</v>
      </c>
    </row>
    <row r="894" spans="1:4" x14ac:dyDescent="0.2">
      <c r="A894" s="55">
        <v>833</v>
      </c>
      <c r="B894" s="1232">
        <f>'Expenditures 15-22'!F33</f>
        <v>334468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2903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2903</v>
      </c>
      <c r="C901" s="14" t="s">
        <v>672</v>
      </c>
      <c r="D901" s="14" t="str">
        <f t="shared" si="13"/>
        <v>Error?</v>
      </c>
    </row>
    <row r="902" spans="1:4" x14ac:dyDescent="0.2">
      <c r="A902" s="55">
        <v>841</v>
      </c>
      <c r="B902" s="1232">
        <f>'Expenditures 15-22'!F44</f>
        <v>31866</v>
      </c>
      <c r="D902" s="14" t="str">
        <f t="shared" si="13"/>
        <v>Error?</v>
      </c>
    </row>
    <row r="903" spans="1:4" x14ac:dyDescent="0.2">
      <c r="A903" s="55">
        <v>842</v>
      </c>
      <c r="B903" s="1232">
        <f>'Expenditures 15-22'!F45</f>
        <v>155506</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187372</v>
      </c>
      <c r="C905" s="14" t="s">
        <v>672</v>
      </c>
      <c r="D905" s="14" t="str">
        <f t="shared" si="13"/>
        <v>Error?</v>
      </c>
    </row>
    <row r="906" spans="1:4" x14ac:dyDescent="0.2">
      <c r="A906" s="55">
        <v>845</v>
      </c>
      <c r="B906" s="1232">
        <f>'Expenditures 15-22'!F49</f>
        <v>12587</v>
      </c>
      <c r="D906" s="14" t="str">
        <f t="shared" si="13"/>
        <v>Error?</v>
      </c>
    </row>
    <row r="907" spans="1:4" x14ac:dyDescent="0.2">
      <c r="A907" s="55">
        <v>846</v>
      </c>
      <c r="B907" s="1232">
        <f>'Expenditures 15-22'!F50</f>
        <v>11681</v>
      </c>
      <c r="D907" s="14" t="str">
        <f t="shared" si="13"/>
        <v>Error?</v>
      </c>
    </row>
    <row r="908" spans="1:4" x14ac:dyDescent="0.2">
      <c r="A908" s="55">
        <v>847</v>
      </c>
      <c r="B908" s="1232">
        <f>'Expenditures 15-22'!F53</f>
        <v>25945</v>
      </c>
      <c r="C908" s="14" t="s">
        <v>672</v>
      </c>
      <c r="D908" s="14" t="str">
        <f t="shared" si="13"/>
        <v>Error?</v>
      </c>
    </row>
    <row r="909" spans="1:4" x14ac:dyDescent="0.2">
      <c r="A909" s="55">
        <v>848</v>
      </c>
      <c r="B909" s="1232">
        <f>'Expenditures 15-22'!F55</f>
        <v>5837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5837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796655</v>
      </c>
      <c r="D916" s="14" t="str">
        <f t="shared" si="13"/>
        <v>Error?</v>
      </c>
    </row>
    <row r="917" spans="1:4" x14ac:dyDescent="0.2">
      <c r="A917" s="55">
        <v>856</v>
      </c>
      <c r="B917" s="1232">
        <f>'Expenditures 15-22'!F64</f>
        <v>7578</v>
      </c>
      <c r="D917" s="14" t="str">
        <f t="shared" si="13"/>
        <v>Error?</v>
      </c>
    </row>
    <row r="918" spans="1:4" x14ac:dyDescent="0.2">
      <c r="A918" s="83">
        <v>857</v>
      </c>
      <c r="D918" s="14" t="str">
        <f t="shared" si="13"/>
        <v>OK</v>
      </c>
    </row>
    <row r="919" spans="1:4" x14ac:dyDescent="0.2">
      <c r="A919" s="55">
        <v>858</v>
      </c>
      <c r="B919" s="1232">
        <f>'Expenditures 15-22'!F65</f>
        <v>804233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932</v>
      </c>
      <c r="D925" s="14" t="str">
        <f t="shared" si="13"/>
        <v>Error?</v>
      </c>
    </row>
    <row r="926" spans="1:4" x14ac:dyDescent="0.2">
      <c r="A926" s="83">
        <v>865</v>
      </c>
      <c r="D926" s="14" t="str">
        <f t="shared" si="13"/>
        <v>OK</v>
      </c>
    </row>
    <row r="927" spans="1:4" x14ac:dyDescent="0.2">
      <c r="A927" s="55">
        <v>866</v>
      </c>
      <c r="B927" s="1232">
        <f>'Expenditures 15-22'!F72</f>
        <v>932</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1027222</v>
      </c>
      <c r="C929" s="14" t="s">
        <v>672</v>
      </c>
      <c r="D929" s="14" t="str">
        <f t="shared" si="13"/>
        <v>Error?</v>
      </c>
    </row>
    <row r="930" spans="1:4" x14ac:dyDescent="0.2">
      <c r="A930" s="55">
        <v>869</v>
      </c>
      <c r="B930" s="1232">
        <f>'Expenditures 15-22'!F75</f>
        <v>54933</v>
      </c>
      <c r="D930" s="14" t="str">
        <f t="shared" si="13"/>
        <v>Error?</v>
      </c>
    </row>
    <row r="931" spans="1:4" x14ac:dyDescent="0.2">
      <c r="A931" s="55">
        <v>870</v>
      </c>
      <c r="B931" s="1232">
        <f>'Expenditures 15-22'!F114</f>
        <v>1416623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306289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125775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125775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56921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56921</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182696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488985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10140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6854</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687675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18801</v>
      </c>
      <c r="D1023" s="14" t="str">
        <f t="shared" ref="D1023:D1086" si="15">IF(ISBLANK(B1023),"OK",IF(A1023-B1023=0,"OK","Error?"))</f>
        <v>Error?</v>
      </c>
    </row>
    <row r="1024" spans="1:4" x14ac:dyDescent="0.2">
      <c r="A1024" s="55">
        <v>963</v>
      </c>
      <c r="B1024" s="1232">
        <f>'Expenditures 15-22'!H53</f>
        <v>18801</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18801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5785444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6491920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16183841</v>
      </c>
      <c r="C1093" s="14" t="s">
        <v>672</v>
      </c>
      <c r="D1093" s="14" t="str">
        <f t="shared" si="16"/>
        <v>Error?</v>
      </c>
    </row>
    <row r="1094" spans="1:4" x14ac:dyDescent="0.2">
      <c r="A1094" s="55">
        <v>1033</v>
      </c>
      <c r="B1094" s="1232">
        <f>'Expenditures 15-22'!K16</f>
        <v>3848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343517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441</v>
      </c>
      <c r="C1105" s="14" t="s">
        <v>672</v>
      </c>
      <c r="D1105" s="14" t="str">
        <f t="shared" si="16"/>
        <v>Error?</v>
      </c>
    </row>
    <row r="1106" spans="1:4" x14ac:dyDescent="0.2">
      <c r="A1106" s="55">
        <v>1045</v>
      </c>
      <c r="B1106" s="1232">
        <f>'Expenditures 15-22'!K14</f>
        <v>562732</v>
      </c>
      <c r="C1106" s="14" t="s">
        <v>672</v>
      </c>
      <c r="D1106" s="14" t="str">
        <f t="shared" si="16"/>
        <v>Error?</v>
      </c>
    </row>
    <row r="1107" spans="1:4" x14ac:dyDescent="0.2">
      <c r="A1107" s="55">
        <v>1046</v>
      </c>
      <c r="B1107" s="1232">
        <f>'Expenditures 15-22'!K15</f>
        <v>23526</v>
      </c>
      <c r="C1107" s="14" t="s">
        <v>672</v>
      </c>
      <c r="D1107" s="14" t="str">
        <f t="shared" si="16"/>
        <v>Error?</v>
      </c>
    </row>
    <row r="1108" spans="1:4" x14ac:dyDescent="0.2">
      <c r="A1108" s="55">
        <v>1047</v>
      </c>
      <c r="B1108" s="1232">
        <f>'Expenditures 15-22'!K33</f>
        <v>20147431</v>
      </c>
      <c r="C1108" s="14" t="s">
        <v>672</v>
      </c>
      <c r="D1108" s="14" t="str">
        <f t="shared" si="16"/>
        <v>Error?</v>
      </c>
    </row>
    <row r="1109" spans="1:4" x14ac:dyDescent="0.2">
      <c r="A1109" s="55">
        <v>1048</v>
      </c>
      <c r="B1109" s="1232">
        <f>'Expenditures 15-22'!K36</f>
        <v>43899</v>
      </c>
      <c r="C1109" s="14" t="s">
        <v>672</v>
      </c>
      <c r="D1109" s="14" t="str">
        <f t="shared" si="16"/>
        <v>Error?</v>
      </c>
    </row>
    <row r="1110" spans="1:4" x14ac:dyDescent="0.2">
      <c r="A1110" s="55">
        <v>1049</v>
      </c>
      <c r="B1110" s="1232">
        <f>'Expenditures 15-22'!K37</f>
        <v>1626</v>
      </c>
      <c r="C1110" s="14" t="s">
        <v>672</v>
      </c>
      <c r="D1110" s="14" t="str">
        <f t="shared" si="16"/>
        <v>Error?</v>
      </c>
    </row>
    <row r="1111" spans="1:4" x14ac:dyDescent="0.2">
      <c r="A1111" s="55">
        <v>1050</v>
      </c>
      <c r="B1111" s="1232">
        <f>'Expenditures 15-22'!K38</f>
        <v>218731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6271</v>
      </c>
      <c r="C1114" s="14" t="s">
        <v>672</v>
      </c>
      <c r="D1114" s="14" t="str">
        <f t="shared" si="16"/>
        <v>Error?</v>
      </c>
    </row>
    <row r="1115" spans="1:4" x14ac:dyDescent="0.2">
      <c r="A1115" s="55">
        <v>1054</v>
      </c>
      <c r="B1115" s="1232">
        <f>'Expenditures 15-22'!K42</f>
        <v>270527</v>
      </c>
      <c r="C1115" s="14" t="s">
        <v>672</v>
      </c>
      <c r="D1115" s="14" t="str">
        <f t="shared" si="16"/>
        <v>Error?</v>
      </c>
    </row>
    <row r="1116" spans="1:4" x14ac:dyDescent="0.2">
      <c r="A1116" s="55">
        <v>1055</v>
      </c>
      <c r="B1116" s="1232">
        <f>'Expenditures 15-22'!K44</f>
        <v>636535</v>
      </c>
      <c r="C1116" s="14" t="s">
        <v>672</v>
      </c>
      <c r="D1116" s="14" t="str">
        <f t="shared" si="16"/>
        <v>Error?</v>
      </c>
    </row>
    <row r="1117" spans="1:4" x14ac:dyDescent="0.2">
      <c r="A1117" s="55">
        <v>1056</v>
      </c>
      <c r="B1117" s="1232">
        <f>'Expenditures 15-22'!K45</f>
        <v>808104</v>
      </c>
      <c r="C1117" s="14" t="s">
        <v>672</v>
      </c>
      <c r="D1117" s="14" t="str">
        <f t="shared" si="16"/>
        <v>Error?</v>
      </c>
    </row>
    <row r="1118" spans="1:4" x14ac:dyDescent="0.2">
      <c r="A1118" s="55">
        <v>1057</v>
      </c>
      <c r="B1118" s="1232">
        <f>'Expenditures 15-22'!K46</f>
        <v>305953</v>
      </c>
      <c r="C1118" s="14" t="s">
        <v>672</v>
      </c>
      <c r="D1118" s="14" t="str">
        <f t="shared" si="16"/>
        <v>Error?</v>
      </c>
    </row>
    <row r="1119" spans="1:4" x14ac:dyDescent="0.2">
      <c r="A1119" s="55">
        <v>1058</v>
      </c>
      <c r="B1119" s="1232">
        <f>'Expenditures 15-22'!K47</f>
        <v>1750592</v>
      </c>
      <c r="C1119" s="14" t="s">
        <v>672</v>
      </c>
      <c r="D1119" s="14" t="str">
        <f t="shared" si="16"/>
        <v>Error?</v>
      </c>
    </row>
    <row r="1120" spans="1:4" x14ac:dyDescent="0.2">
      <c r="A1120" s="55">
        <v>1059</v>
      </c>
      <c r="B1120" s="1232">
        <f>'Expenditures 15-22'!K49</f>
        <v>242242</v>
      </c>
      <c r="C1120" s="14" t="s">
        <v>672</v>
      </c>
      <c r="D1120" s="14" t="str">
        <f t="shared" si="16"/>
        <v>Error?</v>
      </c>
    </row>
    <row r="1121" spans="1:4" x14ac:dyDescent="0.2">
      <c r="A1121" s="55">
        <v>1060</v>
      </c>
      <c r="B1121" s="1232">
        <f>'Expenditures 15-22'!K50</f>
        <v>481648</v>
      </c>
      <c r="C1121" s="14" t="s">
        <v>672</v>
      </c>
      <c r="D1121" s="14" t="str">
        <f t="shared" si="16"/>
        <v>Error?</v>
      </c>
    </row>
    <row r="1122" spans="1:4" x14ac:dyDescent="0.2">
      <c r="A1122" s="55">
        <v>1061</v>
      </c>
      <c r="B1122" s="1232">
        <f>'Expenditures 15-22'!K53</f>
        <v>835426</v>
      </c>
      <c r="C1122" s="14" t="s">
        <v>672</v>
      </c>
      <c r="D1122" s="14" t="str">
        <f t="shared" si="16"/>
        <v>Error?</v>
      </c>
    </row>
    <row r="1123" spans="1:4" x14ac:dyDescent="0.2">
      <c r="A1123" s="55">
        <v>1062</v>
      </c>
      <c r="B1123" s="1232">
        <f>'Expenditures 15-22'!K55</f>
        <v>2093628</v>
      </c>
      <c r="C1123" s="14" t="s">
        <v>672</v>
      </c>
      <c r="D1123" s="14" t="str">
        <f t="shared" si="16"/>
        <v>Error?</v>
      </c>
    </row>
    <row r="1124" spans="1:4" x14ac:dyDescent="0.2">
      <c r="A1124" s="55">
        <v>1063</v>
      </c>
      <c r="B1124" s="1232">
        <f>'Expenditures 15-22'!K56</f>
        <v>283907</v>
      </c>
      <c r="C1124" s="14" t="s">
        <v>672</v>
      </c>
      <c r="D1124" s="14" t="str">
        <f t="shared" si="16"/>
        <v>Error?</v>
      </c>
    </row>
    <row r="1125" spans="1:4" x14ac:dyDescent="0.2">
      <c r="A1125" s="55">
        <v>1064</v>
      </c>
      <c r="B1125" s="1232">
        <f>'Expenditures 15-22'!K57</f>
        <v>2377535</v>
      </c>
      <c r="C1125" s="14" t="s">
        <v>672</v>
      </c>
      <c r="D1125" s="14" t="str">
        <f t="shared" si="16"/>
        <v>Error?</v>
      </c>
    </row>
    <row r="1126" spans="1:4" x14ac:dyDescent="0.2">
      <c r="A1126" s="55">
        <v>1065</v>
      </c>
      <c r="B1126" s="1232">
        <f>'Expenditures 15-22'!K59</f>
        <v>139041</v>
      </c>
      <c r="C1126" s="14" t="s">
        <v>672</v>
      </c>
      <c r="D1126" s="14" t="str">
        <f t="shared" si="16"/>
        <v>Error?</v>
      </c>
    </row>
    <row r="1127" spans="1:4" x14ac:dyDescent="0.2">
      <c r="A1127" s="55">
        <v>1066</v>
      </c>
      <c r="B1127" s="1232">
        <f>'Expenditures 15-22'!K60</f>
        <v>367567</v>
      </c>
      <c r="C1127" s="14" t="s">
        <v>672</v>
      </c>
      <c r="D1127" s="14" t="str">
        <f t="shared" si="16"/>
        <v>Error?</v>
      </c>
    </row>
    <row r="1128" spans="1:4" x14ac:dyDescent="0.2">
      <c r="A1128" s="55">
        <v>1067</v>
      </c>
      <c r="B1128" s="1232">
        <f>'Expenditures 15-22'!K61</f>
        <v>1158713</v>
      </c>
      <c r="C1128" s="14" t="s">
        <v>672</v>
      </c>
      <c r="D1128" s="14" t="str">
        <f t="shared" si="16"/>
        <v>Error?</v>
      </c>
    </row>
    <row r="1129" spans="1:4" x14ac:dyDescent="0.2">
      <c r="A1129" s="55">
        <v>1068</v>
      </c>
      <c r="B1129" s="1232">
        <f>'Expenditures 15-22'!K62</f>
        <v>149176</v>
      </c>
      <c r="C1129" s="14" t="s">
        <v>672</v>
      </c>
      <c r="D1129" s="14" t="str">
        <f t="shared" si="16"/>
        <v>Error?</v>
      </c>
    </row>
    <row r="1130" spans="1:4" x14ac:dyDescent="0.2">
      <c r="A1130" s="55">
        <v>1069</v>
      </c>
      <c r="B1130" s="1232">
        <f>'Expenditures 15-22'!K63</f>
        <v>2053899</v>
      </c>
      <c r="C1130" s="14" t="s">
        <v>672</v>
      </c>
      <c r="D1130" s="14" t="str">
        <f t="shared" si="16"/>
        <v>Error?</v>
      </c>
    </row>
    <row r="1131" spans="1:4" x14ac:dyDescent="0.2">
      <c r="A1131" s="55">
        <v>1070</v>
      </c>
      <c r="B1131" s="1232">
        <f>'Expenditures 15-22'!K64</f>
        <v>82017</v>
      </c>
      <c r="C1131" s="14" t="s">
        <v>672</v>
      </c>
      <c r="D1131" s="14" t="str">
        <f t="shared" si="16"/>
        <v>Error?</v>
      </c>
    </row>
    <row r="1132" spans="1:4" x14ac:dyDescent="0.2">
      <c r="A1132" s="83">
        <v>1071</v>
      </c>
      <c r="D1132" s="14" t="str">
        <f t="shared" si="16"/>
        <v>OK</v>
      </c>
    </row>
    <row r="1133" spans="1:4" x14ac:dyDescent="0.2">
      <c r="A1133" s="55">
        <v>1072</v>
      </c>
      <c r="B1133" s="1232">
        <f>'Expenditures 15-22'!K65</f>
        <v>3950413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9490</v>
      </c>
      <c r="C1137" s="14" t="s">
        <v>672</v>
      </c>
      <c r="D1137" s="14" t="str">
        <f t="shared" si="16"/>
        <v>Error?</v>
      </c>
    </row>
    <row r="1138" spans="1:4" x14ac:dyDescent="0.2">
      <c r="A1138" s="83">
        <v>1077</v>
      </c>
      <c r="D1138" s="14" t="str">
        <f t="shared" si="16"/>
        <v>OK</v>
      </c>
    </row>
    <row r="1139" spans="1:4" x14ac:dyDescent="0.2">
      <c r="A1139" s="55">
        <v>1078</v>
      </c>
      <c r="B1139" s="1232">
        <f>'Expenditures 15-22'!K71</f>
        <v>932</v>
      </c>
      <c r="C1139" s="14" t="s">
        <v>672</v>
      </c>
      <c r="D1139" s="14" t="str">
        <f t="shared" si="16"/>
        <v>Error?</v>
      </c>
    </row>
    <row r="1140" spans="1:4" x14ac:dyDescent="0.2">
      <c r="A1140" s="83">
        <v>1079</v>
      </c>
      <c r="D1140" s="14" t="str">
        <f t="shared" si="16"/>
        <v>OK</v>
      </c>
    </row>
    <row r="1141" spans="1:4" x14ac:dyDescent="0.2">
      <c r="A1141" s="55">
        <v>1080</v>
      </c>
      <c r="B1141" s="1232">
        <f>'Expenditures 15-22'!K72</f>
        <v>10422</v>
      </c>
      <c r="C1141" s="14" t="s">
        <v>672</v>
      </c>
      <c r="D1141" s="14" t="str">
        <f t="shared" si="16"/>
        <v>Error?</v>
      </c>
    </row>
    <row r="1142" spans="1:4" x14ac:dyDescent="0.2">
      <c r="A1142" s="55">
        <v>1081</v>
      </c>
      <c r="B1142" s="1232">
        <f>'Expenditures 15-22'!K73</f>
        <v>195280</v>
      </c>
      <c r="C1142" s="14" t="s">
        <v>672</v>
      </c>
      <c r="D1142" s="14" t="str">
        <f t="shared" si="16"/>
        <v>Error?</v>
      </c>
    </row>
    <row r="1143" spans="1:4" x14ac:dyDescent="0.2">
      <c r="A1143" s="55">
        <v>1082</v>
      </c>
      <c r="B1143" s="1232">
        <f>'Expenditures 15-22'!K74</f>
        <v>9390195</v>
      </c>
      <c r="C1143" s="14" t="s">
        <v>672</v>
      </c>
      <c r="D1143" s="14" t="str">
        <f t="shared" si="16"/>
        <v>Error?</v>
      </c>
    </row>
    <row r="1144" spans="1:4" x14ac:dyDescent="0.2">
      <c r="A1144" s="55">
        <v>1083</v>
      </c>
      <c r="B1144" s="1232">
        <f>'Expenditures 15-22'!K75</f>
        <v>336792</v>
      </c>
      <c r="C1144" s="14" t="s">
        <v>672</v>
      </c>
      <c r="D1144" s="14" t="str">
        <f t="shared" si="16"/>
        <v>Error?</v>
      </c>
    </row>
    <row r="1145" spans="1:4" x14ac:dyDescent="0.2">
      <c r="A1145" s="55">
        <v>1084</v>
      </c>
      <c r="B1145" s="1232">
        <f>'Expenditures 15-22'!K102</f>
        <v>5795861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35670279</v>
      </c>
      <c r="C1152" s="14" t="s">
        <v>672</v>
      </c>
      <c r="D1152" s="14" t="str">
        <f t="shared" si="17"/>
        <v>Error?</v>
      </c>
    </row>
    <row r="1153" spans="1:4" x14ac:dyDescent="0.2">
      <c r="A1153" s="55">
        <v>1092</v>
      </c>
      <c r="B1153" s="1232">
        <f>'Expenditures 15-22'!K115</f>
        <v>-1645634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416384</v>
      </c>
      <c r="D1221" s="14" t="str">
        <f t="shared" si="18"/>
        <v>Error?</v>
      </c>
    </row>
    <row r="1222" spans="1:4" x14ac:dyDescent="0.2">
      <c r="A1222" s="83">
        <v>1161</v>
      </c>
      <c r="D1222" s="14" t="str">
        <f t="shared" si="18"/>
        <v>OK</v>
      </c>
    </row>
    <row r="1223" spans="1:4" x14ac:dyDescent="0.2">
      <c r="A1223" s="55">
        <v>1162</v>
      </c>
      <c r="B1223" s="1232">
        <f>'Expenditures 15-22'!C127</f>
        <v>416384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416384</v>
      </c>
      <c r="C1225" s="14" t="s">
        <v>672</v>
      </c>
      <c r="D1225" s="14" t="str">
        <f t="shared" si="18"/>
        <v>Error?</v>
      </c>
    </row>
    <row r="1226" spans="1:4" x14ac:dyDescent="0.2">
      <c r="A1226" s="55">
        <v>1165</v>
      </c>
      <c r="B1226" s="1232">
        <f>'Expenditures 15-22'!C150</f>
        <v>416384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54121</v>
      </c>
      <c r="D1229" s="14" t="str">
        <f t="shared" si="18"/>
        <v>Error?</v>
      </c>
    </row>
    <row r="1230" spans="1:4" x14ac:dyDescent="0.2">
      <c r="A1230" s="83">
        <v>1169</v>
      </c>
      <c r="D1230" s="14" t="str">
        <f t="shared" si="18"/>
        <v>OK</v>
      </c>
    </row>
    <row r="1231" spans="1:4" x14ac:dyDescent="0.2">
      <c r="A1231" s="55">
        <v>1170</v>
      </c>
      <c r="B1231" s="1232">
        <f>'Expenditures 15-22'!D127</f>
        <v>54121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54121</v>
      </c>
      <c r="C1233" s="14" t="s">
        <v>672</v>
      </c>
      <c r="D1233" s="14" t="str">
        <f t="shared" si="18"/>
        <v>Error?</v>
      </c>
    </row>
    <row r="1234" spans="1:4" x14ac:dyDescent="0.2">
      <c r="A1234" s="55">
        <v>1173</v>
      </c>
      <c r="B1234" s="1232">
        <f>'Expenditures 15-22'!D150</f>
        <v>54121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40213</v>
      </c>
      <c r="D1236" s="14" t="str">
        <f t="shared" si="18"/>
        <v>Error?</v>
      </c>
    </row>
    <row r="1237" spans="1:4" x14ac:dyDescent="0.2">
      <c r="A1237" s="55">
        <v>1176</v>
      </c>
      <c r="B1237" s="1232">
        <f>'Expenditures 15-22'!E124</f>
        <v>544793</v>
      </c>
      <c r="D1237" s="14" t="str">
        <f t="shared" si="18"/>
        <v>Error?</v>
      </c>
    </row>
    <row r="1238" spans="1:4" x14ac:dyDescent="0.2">
      <c r="A1238" s="83">
        <v>1177</v>
      </c>
      <c r="D1238" s="14" t="str">
        <f t="shared" si="18"/>
        <v>OK</v>
      </c>
    </row>
    <row r="1239" spans="1:4" x14ac:dyDescent="0.2">
      <c r="A1239" s="55">
        <v>1178</v>
      </c>
      <c r="B1239" s="1232">
        <f>'Expenditures 15-22'!E127</f>
        <v>585006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585006</v>
      </c>
      <c r="C1241" s="14" t="s">
        <v>672</v>
      </c>
      <c r="D1241" s="14" t="str">
        <f t="shared" si="18"/>
        <v>Error?</v>
      </c>
    </row>
    <row r="1242" spans="1:4" x14ac:dyDescent="0.2">
      <c r="A1242" s="55">
        <v>1181</v>
      </c>
      <c r="B1242" s="1232">
        <f>'Expenditures 15-22'!E150</f>
        <v>585006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1019777</v>
      </c>
      <c r="D1245" s="14" t="str">
        <f t="shared" si="18"/>
        <v>Error?</v>
      </c>
    </row>
    <row r="1246" spans="1:4" x14ac:dyDescent="0.2">
      <c r="A1246" s="83">
        <v>1185</v>
      </c>
      <c r="D1246" s="14" t="str">
        <f t="shared" si="18"/>
        <v>OK</v>
      </c>
    </row>
    <row r="1247" spans="1:4" x14ac:dyDescent="0.2">
      <c r="A1247" s="55">
        <v>1186</v>
      </c>
      <c r="B1247" s="1232">
        <f>'Expenditures 15-22'!F127</f>
        <v>1019777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1019777</v>
      </c>
      <c r="C1249" s="14" t="s">
        <v>672</v>
      </c>
      <c r="D1249" s="14" t="str">
        <f t="shared" si="18"/>
        <v>Error?</v>
      </c>
    </row>
    <row r="1250" spans="1:4" x14ac:dyDescent="0.2">
      <c r="A1250" s="55">
        <v>1189</v>
      </c>
      <c r="B1250" s="1232">
        <f>'Expenditures 15-22'!F150</f>
        <v>1019777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16082</v>
      </c>
      <c r="D1252" s="14" t="str">
        <f t="shared" si="18"/>
        <v>Error?</v>
      </c>
    </row>
    <row r="1253" spans="1:4" x14ac:dyDescent="0.2">
      <c r="A1253" s="55">
        <v>1192</v>
      </c>
      <c r="B1253" s="1232">
        <f>'Expenditures 15-22'!G124</f>
        <v>882528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898610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898610</v>
      </c>
      <c r="C1258" s="14" t="s">
        <v>672</v>
      </c>
      <c r="D1258" s="14" t="str">
        <f t="shared" si="18"/>
        <v>Error?</v>
      </c>
    </row>
    <row r="1259" spans="1:4" x14ac:dyDescent="0.2">
      <c r="A1259" s="55">
        <v>1198</v>
      </c>
      <c r="B1259" s="1232">
        <f>'Expenditures 15-22'!G150</f>
        <v>898610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56295</v>
      </c>
      <c r="C1275" s="14" t="s">
        <v>672</v>
      </c>
      <c r="D1275" s="14" t="str">
        <f t="shared" si="18"/>
        <v>Error?</v>
      </c>
    </row>
    <row r="1276" spans="1:4" x14ac:dyDescent="0.2">
      <c r="A1276" s="55">
        <v>1215</v>
      </c>
      <c r="B1276" s="1232">
        <f>'Expenditures 15-22'!K124</f>
        <v>2935747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2992042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2992042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2992042</v>
      </c>
      <c r="C1288" s="14" t="s">
        <v>672</v>
      </c>
      <c r="D1288" s="14" t="str">
        <f t="shared" si="19"/>
        <v>Error?</v>
      </c>
    </row>
    <row r="1289" spans="1:4" x14ac:dyDescent="0.2">
      <c r="A1289" s="55">
        <v>1228</v>
      </c>
      <c r="B1289" s="1232">
        <f>'Expenditures 15-22'!K151</f>
        <v>-109292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2053573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2500000</v>
      </c>
      <c r="D1315" s="14" t="str">
        <f t="shared" si="19"/>
        <v>Error?</v>
      </c>
    </row>
    <row r="1316" spans="1:4" x14ac:dyDescent="0.2">
      <c r="A1316" s="55">
        <v>1255</v>
      </c>
      <c r="B1316" s="1232">
        <f>'Expenditures 15-22'!H165</f>
        <v>67179</v>
      </c>
      <c r="D1316" s="14" t="str">
        <f t="shared" si="19"/>
        <v>Error?</v>
      </c>
    </row>
    <row r="1317" spans="1:4" x14ac:dyDescent="0.2">
      <c r="A1317" s="55">
        <v>1256</v>
      </c>
      <c r="B1317" s="1232">
        <f>'Expenditures 15-22'!H166</f>
        <v>4620752</v>
      </c>
      <c r="C1317" s="14" t="s">
        <v>672</v>
      </c>
      <c r="D1317" s="14" t="str">
        <f t="shared" si="19"/>
        <v>Error?</v>
      </c>
    </row>
    <row r="1318" spans="1:4" x14ac:dyDescent="0.2">
      <c r="A1318" s="55">
        <v>1257</v>
      </c>
      <c r="B1318" s="1232">
        <f>'Expenditures 15-22'!H168</f>
        <v>4620752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2053573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2500000</v>
      </c>
      <c r="C1329" s="14" t="s">
        <v>672</v>
      </c>
      <c r="D1329" s="14" t="str">
        <f t="shared" si="19"/>
        <v>Error?</v>
      </c>
    </row>
    <row r="1330" spans="1:4" x14ac:dyDescent="0.2">
      <c r="A1330" s="55">
        <v>1269</v>
      </c>
      <c r="B1330" s="1232">
        <f>'Expenditures 15-22'!K165</f>
        <v>67179</v>
      </c>
      <c r="C1330" s="14" t="s">
        <v>672</v>
      </c>
      <c r="D1330" s="14" t="str">
        <f t="shared" si="19"/>
        <v>Error?</v>
      </c>
    </row>
    <row r="1331" spans="1:4" x14ac:dyDescent="0.2">
      <c r="A1331" s="55">
        <v>1270</v>
      </c>
      <c r="B1331" s="1232">
        <f>'Expenditures 15-22'!K166</f>
        <v>4620752</v>
      </c>
      <c r="C1331" s="14" t="s">
        <v>672</v>
      </c>
      <c r="D1331" s="14" t="str">
        <f t="shared" si="19"/>
        <v>Error?</v>
      </c>
    </row>
    <row r="1332" spans="1:4" x14ac:dyDescent="0.2">
      <c r="A1332" s="55">
        <v>1271</v>
      </c>
      <c r="B1332" s="1232">
        <f>'Expenditures 15-22'!K168</f>
        <v>4620752</v>
      </c>
      <c r="C1332" s="14" t="s">
        <v>672</v>
      </c>
      <c r="D1332" s="14" t="str">
        <f t="shared" si="19"/>
        <v>Error?</v>
      </c>
    </row>
    <row r="1333" spans="1:4" x14ac:dyDescent="0.2">
      <c r="A1333" s="55">
        <v>1272</v>
      </c>
      <c r="B1333" s="1232">
        <f>'Expenditures 15-22'!K169</f>
        <v>492322</v>
      </c>
      <c r="C1333" s="14" t="s">
        <v>672</v>
      </c>
      <c r="D1333" s="14" t="str">
        <f t="shared" si="19"/>
        <v>Error?</v>
      </c>
    </row>
    <row r="1334" spans="1:4" x14ac:dyDescent="0.2">
      <c r="A1334" s="83">
        <v>1273</v>
      </c>
      <c r="D1334" s="14" t="str">
        <f t="shared" si="19"/>
        <v>OK</v>
      </c>
    </row>
    <row r="1335" spans="1:4" x14ac:dyDescent="0.2">
      <c r="A1335" s="55">
        <v>1274</v>
      </c>
      <c r="B1335" s="1232">
        <f>'Expenditures 15-22'!C176</f>
        <v>122179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122179</v>
      </c>
      <c r="C1339" s="14" t="s">
        <v>672</v>
      </c>
      <c r="D1339" s="14" t="str">
        <f t="shared" si="19"/>
        <v>Error?</v>
      </c>
    </row>
    <row r="1340" spans="1:4" x14ac:dyDescent="0.2">
      <c r="A1340" s="55">
        <v>1279</v>
      </c>
      <c r="B1340" s="1232">
        <f>'Expenditures 15-22'!C204</f>
        <v>122179</v>
      </c>
      <c r="C1340" s="14" t="s">
        <v>672</v>
      </c>
      <c r="D1340" s="14" t="str">
        <f t="shared" si="19"/>
        <v>Error?</v>
      </c>
    </row>
    <row r="1341" spans="1:4" x14ac:dyDescent="0.2">
      <c r="A1341" s="55">
        <v>1280</v>
      </c>
      <c r="B1341" s="1232">
        <f>'Expenditures 15-22'!D176</f>
        <v>13903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13903</v>
      </c>
      <c r="C1345" s="14" t="s">
        <v>672</v>
      </c>
      <c r="D1345" s="14" t="str">
        <f t="shared" si="20"/>
        <v>Error?</v>
      </c>
    </row>
    <row r="1346" spans="1:4" x14ac:dyDescent="0.2">
      <c r="A1346" s="55">
        <v>1285</v>
      </c>
      <c r="B1346" s="1232">
        <f>'Expenditures 15-22'!D204</f>
        <v>13903</v>
      </c>
      <c r="C1346" s="14" t="s">
        <v>672</v>
      </c>
      <c r="D1346" s="14" t="str">
        <f t="shared" si="20"/>
        <v>Error?</v>
      </c>
    </row>
    <row r="1347" spans="1:4" x14ac:dyDescent="0.2">
      <c r="A1347" s="55">
        <v>1286</v>
      </c>
      <c r="B1347" s="1232">
        <f>'Expenditures 15-22'!E176</f>
        <v>1784991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1784991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1784991</v>
      </c>
      <c r="C1353" s="14" t="s">
        <v>672</v>
      </c>
      <c r="D1353" s="14" t="str">
        <f t="shared" si="20"/>
        <v>Error?</v>
      </c>
    </row>
    <row r="1354" spans="1:4" x14ac:dyDescent="0.2">
      <c r="A1354" s="55">
        <v>1293</v>
      </c>
      <c r="B1354" s="1232">
        <f>'Expenditures 15-22'!F176</f>
        <v>18028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18028</v>
      </c>
      <c r="C1358" s="14" t="s">
        <v>672</v>
      </c>
      <c r="D1358" s="14" t="str">
        <f t="shared" si="20"/>
        <v>Error?</v>
      </c>
    </row>
    <row r="1359" spans="1:4" x14ac:dyDescent="0.2">
      <c r="A1359" s="55">
        <v>1298</v>
      </c>
      <c r="B1359" s="1232">
        <f>'Expenditures 15-22'!F204</f>
        <v>18028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1939101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1939101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1939101</v>
      </c>
      <c r="C1388" s="14" t="s">
        <v>672</v>
      </c>
      <c r="D1388" s="14" t="str">
        <f t="shared" si="20"/>
        <v>Error?</v>
      </c>
    </row>
    <row r="1389" spans="1:4" x14ac:dyDescent="0.2">
      <c r="A1389" s="55">
        <v>1328</v>
      </c>
      <c r="B1389" s="1232">
        <f>'Expenditures 15-22'!K205</f>
        <v>-716467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4342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1368</v>
      </c>
      <c r="D1407" s="14" t="str">
        <f t="shared" ref="D1407:D1470" si="21">IF(ISBLANK(B1407),"OK",IF(A1407-B1407=0,"OK","Error?"))</f>
        <v>Error?</v>
      </c>
    </row>
    <row r="1408" spans="1:4" x14ac:dyDescent="0.2">
      <c r="A1408" s="55">
        <v>1347</v>
      </c>
      <c r="B1408" s="1232">
        <f>'Expenditures 15-22'!D217</f>
        <v>16606</v>
      </c>
      <c r="D1408" s="14" t="str">
        <f t="shared" si="21"/>
        <v>Error?</v>
      </c>
    </row>
    <row r="1409" spans="1:4" x14ac:dyDescent="0.2">
      <c r="A1409" s="55">
        <v>1348</v>
      </c>
      <c r="B1409" s="1232">
        <f>'Expenditures 15-22'!D218</f>
        <v>494</v>
      </c>
      <c r="D1409" s="14" t="str">
        <f t="shared" si="21"/>
        <v>Error?</v>
      </c>
    </row>
    <row r="1410" spans="1:4" x14ac:dyDescent="0.2">
      <c r="A1410" s="55">
        <v>1349</v>
      </c>
      <c r="B1410" s="1232">
        <f>'Expenditures 15-22'!D223</f>
        <v>620900</v>
      </c>
      <c r="C1410" s="14" t="s">
        <v>672</v>
      </c>
      <c r="D1410" s="14" t="str">
        <f t="shared" si="21"/>
        <v>Error?</v>
      </c>
    </row>
    <row r="1411" spans="1:4" x14ac:dyDescent="0.2">
      <c r="A1411" s="55">
        <v>1350</v>
      </c>
      <c r="B1411" s="1232">
        <f>'Expenditures 15-22'!D226</f>
        <v>11341</v>
      </c>
      <c r="D1411" s="14" t="str">
        <f t="shared" si="21"/>
        <v>Error?</v>
      </c>
    </row>
    <row r="1412" spans="1:4" x14ac:dyDescent="0.2">
      <c r="A1412" s="55">
        <v>1351</v>
      </c>
      <c r="B1412" s="1232">
        <f>'Expenditures 15-22'!D227</f>
        <v>315</v>
      </c>
      <c r="D1412" s="14" t="str">
        <f t="shared" si="21"/>
        <v>Error?</v>
      </c>
    </row>
    <row r="1413" spans="1:4" x14ac:dyDescent="0.2">
      <c r="A1413" s="55">
        <v>1352</v>
      </c>
      <c r="B1413" s="1232">
        <f>'Expenditures 15-22'!D228</f>
        <v>24363</v>
      </c>
      <c r="D1413" s="14" t="str">
        <f t="shared" si="21"/>
        <v>Error?</v>
      </c>
    </row>
    <row r="1414" spans="1:4" x14ac:dyDescent="0.2">
      <c r="A1414" s="55">
        <v>1353</v>
      </c>
      <c r="B1414" s="1232">
        <f>'Expenditures 15-22'!D229</f>
        <v>5551</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41570</v>
      </c>
      <c r="C1417" s="14" t="s">
        <v>672</v>
      </c>
      <c r="D1417" s="14" t="str">
        <f t="shared" si="21"/>
        <v>Error?</v>
      </c>
    </row>
    <row r="1418" spans="1:4" x14ac:dyDescent="0.2">
      <c r="A1418" s="55">
        <v>1357</v>
      </c>
      <c r="B1418" s="1232">
        <f>'Expenditures 15-22'!D234</f>
        <v>6062</v>
      </c>
      <c r="D1418" s="14" t="str">
        <f t="shared" si="21"/>
        <v>Error?</v>
      </c>
    </row>
    <row r="1419" spans="1:4" x14ac:dyDescent="0.2">
      <c r="A1419" s="55">
        <v>1358</v>
      </c>
      <c r="B1419" s="1232">
        <f>'Expenditures 15-22'!D235</f>
        <v>16177</v>
      </c>
      <c r="D1419" s="14" t="str">
        <f t="shared" si="21"/>
        <v>Error?</v>
      </c>
    </row>
    <row r="1420" spans="1:4" x14ac:dyDescent="0.2">
      <c r="A1420" s="55">
        <v>1359</v>
      </c>
      <c r="B1420" s="1232">
        <f>'Expenditures 15-22'!D236</f>
        <v>46</v>
      </c>
      <c r="D1420" s="14" t="str">
        <f t="shared" si="21"/>
        <v>Error?</v>
      </c>
    </row>
    <row r="1421" spans="1:4" x14ac:dyDescent="0.2">
      <c r="A1421" s="55">
        <v>1360</v>
      </c>
      <c r="B1421" s="1232">
        <f>'Expenditures 15-22'!D237</f>
        <v>22285</v>
      </c>
      <c r="C1421" s="14" t="s">
        <v>672</v>
      </c>
      <c r="D1421" s="14" t="str">
        <f t="shared" si="21"/>
        <v>Error?</v>
      </c>
    </row>
    <row r="1422" spans="1:4" x14ac:dyDescent="0.2">
      <c r="A1422" s="55">
        <v>1361</v>
      </c>
      <c r="B1422" s="1232">
        <f>'Expenditures 15-22'!D239</f>
        <v>1510</v>
      </c>
      <c r="D1422" s="14" t="str">
        <f t="shared" si="21"/>
        <v>Error?</v>
      </c>
    </row>
    <row r="1423" spans="1:4" x14ac:dyDescent="0.2">
      <c r="A1423" s="55">
        <v>1362</v>
      </c>
      <c r="B1423" s="1232">
        <f>'Expenditures 15-22'!D240</f>
        <v>21340</v>
      </c>
      <c r="D1423" s="14" t="str">
        <f t="shared" si="21"/>
        <v>Error?</v>
      </c>
    </row>
    <row r="1424" spans="1:4" x14ac:dyDescent="0.2">
      <c r="A1424" s="55">
        <v>1363</v>
      </c>
      <c r="B1424" s="1232">
        <f>'Expenditures 15-22'!D251</f>
        <v>45235</v>
      </c>
      <c r="C1424" s="14" t="s">
        <v>672</v>
      </c>
      <c r="D1424" s="14" t="str">
        <f t="shared" si="21"/>
        <v>Error?</v>
      </c>
    </row>
    <row r="1425" spans="1:4" x14ac:dyDescent="0.2">
      <c r="A1425" s="55">
        <v>1364</v>
      </c>
      <c r="B1425" s="1232">
        <f>'Expenditures 15-22'!D253</f>
        <v>132111</v>
      </c>
      <c r="D1425" s="14" t="str">
        <f t="shared" si="21"/>
        <v>Error?</v>
      </c>
    </row>
    <row r="1426" spans="1:4" x14ac:dyDescent="0.2">
      <c r="A1426" s="55">
        <v>1365</v>
      </c>
      <c r="B1426" s="1232">
        <f>'Expenditures 15-22'!D254</f>
        <v>3666</v>
      </c>
      <c r="D1426" s="14" t="str">
        <f t="shared" si="21"/>
        <v>Error?</v>
      </c>
    </row>
    <row r="1427" spans="1:4" x14ac:dyDescent="0.2">
      <c r="A1427" s="55">
        <v>1366</v>
      </c>
      <c r="B1427" s="1232">
        <f>'Expenditures 15-22'!D255</f>
        <v>135777</v>
      </c>
      <c r="C1427" s="14" t="s">
        <v>672</v>
      </c>
      <c r="D1427" s="14" t="str">
        <f t="shared" si="21"/>
        <v>Error?</v>
      </c>
    </row>
    <row r="1428" spans="1:4" x14ac:dyDescent="0.2">
      <c r="A1428" s="55">
        <v>1367</v>
      </c>
      <c r="B1428" s="1232">
        <f>'Expenditures 15-22'!D257</f>
        <v>1793</v>
      </c>
      <c r="D1428" s="14" t="str">
        <f t="shared" si="21"/>
        <v>Error?</v>
      </c>
    </row>
    <row r="1429" spans="1:4" x14ac:dyDescent="0.2">
      <c r="A1429" s="55">
        <v>1368</v>
      </c>
      <c r="B1429" s="1232">
        <f>'Expenditures 15-22'!D258</f>
        <v>56710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255243</v>
      </c>
      <c r="D1431" s="14" t="str">
        <f t="shared" si="21"/>
        <v>Error?</v>
      </c>
    </row>
    <row r="1432" spans="1:4" x14ac:dyDescent="0.2">
      <c r="A1432" s="55">
        <v>1371</v>
      </c>
      <c r="B1432" s="1232">
        <f>'Expenditures 15-22'!D261</f>
        <v>20864</v>
      </c>
      <c r="D1432" s="14" t="str">
        <f t="shared" si="21"/>
        <v>Error?</v>
      </c>
    </row>
    <row r="1433" spans="1:4" x14ac:dyDescent="0.2">
      <c r="A1433" s="55">
        <v>1372</v>
      </c>
      <c r="B1433" s="1232">
        <f>'Expenditures 15-22'!D262</f>
        <v>1246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335856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30138</v>
      </c>
      <c r="D1445" s="14" t="str">
        <f t="shared" si="21"/>
        <v>Error?</v>
      </c>
    </row>
    <row r="1446" spans="1:4" x14ac:dyDescent="0.2">
      <c r="A1446" s="55">
        <v>1385</v>
      </c>
      <c r="B1446" s="1232">
        <f>'Expenditures 15-22'!D273</f>
        <v>610861</v>
      </c>
      <c r="C1446" s="14" t="s">
        <v>672</v>
      </c>
      <c r="D1446" s="14" t="str">
        <f t="shared" si="21"/>
        <v>Error?</v>
      </c>
    </row>
    <row r="1447" spans="1:4" x14ac:dyDescent="0.2">
      <c r="A1447" s="55">
        <v>1386</v>
      </c>
      <c r="B1447" s="1232">
        <f>'Expenditures 15-22'!D274</f>
        <v>12772</v>
      </c>
      <c r="D1447" s="14" t="str">
        <f t="shared" si="21"/>
        <v>Error?</v>
      </c>
    </row>
    <row r="1448" spans="1:4" x14ac:dyDescent="0.2">
      <c r="A1448" s="55">
        <v>1387</v>
      </c>
      <c r="B1448" s="1232">
        <f>'Expenditures 15-22'!D288</f>
        <v>1244533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4342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1368</v>
      </c>
      <c r="C1471" s="14" t="s">
        <v>672</v>
      </c>
      <c r="D1471" s="14" t="str">
        <f t="shared" ref="D1471:D1534" si="22">IF(ISBLANK(B1471),"OK",IF(A1471-B1471=0,"OK","Error?"))</f>
        <v>Error?</v>
      </c>
    </row>
    <row r="1472" spans="1:4" x14ac:dyDescent="0.2">
      <c r="A1472" s="55">
        <v>1411</v>
      </c>
      <c r="B1472" s="1232">
        <f>'Expenditures 15-22'!K217</f>
        <v>16606</v>
      </c>
      <c r="C1472" s="14" t="s">
        <v>672</v>
      </c>
      <c r="D1472" s="14" t="str">
        <f t="shared" si="22"/>
        <v>Error?</v>
      </c>
    </row>
    <row r="1473" spans="1:4" x14ac:dyDescent="0.2">
      <c r="A1473" s="55">
        <v>1412</v>
      </c>
      <c r="B1473" s="1232">
        <f>'Expenditures 15-22'!K218</f>
        <v>494</v>
      </c>
      <c r="C1473" s="14" t="s">
        <v>672</v>
      </c>
      <c r="D1473" s="14" t="str">
        <f t="shared" si="22"/>
        <v>Error?</v>
      </c>
    </row>
    <row r="1474" spans="1:4" x14ac:dyDescent="0.2">
      <c r="A1474" s="55">
        <v>1413</v>
      </c>
      <c r="B1474" s="1232">
        <f>'Expenditures 15-22'!K223</f>
        <v>620900</v>
      </c>
      <c r="C1474" s="14" t="s">
        <v>672</v>
      </c>
      <c r="D1474" s="14" t="str">
        <f t="shared" si="22"/>
        <v>Error?</v>
      </c>
    </row>
    <row r="1475" spans="1:4" x14ac:dyDescent="0.2">
      <c r="A1475" s="55">
        <v>1414</v>
      </c>
      <c r="B1475" s="1232">
        <f>'Expenditures 15-22'!K226</f>
        <v>11341</v>
      </c>
      <c r="C1475" s="14" t="s">
        <v>672</v>
      </c>
      <c r="D1475" s="14" t="str">
        <f t="shared" si="22"/>
        <v>Error?</v>
      </c>
    </row>
    <row r="1476" spans="1:4" x14ac:dyDescent="0.2">
      <c r="A1476" s="55">
        <v>1415</v>
      </c>
      <c r="B1476" s="1232">
        <f>'Expenditures 15-22'!K227</f>
        <v>315</v>
      </c>
      <c r="C1476" s="14" t="s">
        <v>672</v>
      </c>
      <c r="D1476" s="14" t="str">
        <f t="shared" si="22"/>
        <v>Error?</v>
      </c>
    </row>
    <row r="1477" spans="1:4" x14ac:dyDescent="0.2">
      <c r="A1477" s="55">
        <v>1416</v>
      </c>
      <c r="B1477" s="1232">
        <f>'Expenditures 15-22'!K228</f>
        <v>24363</v>
      </c>
      <c r="C1477" s="14" t="s">
        <v>672</v>
      </c>
      <c r="D1477" s="14" t="str">
        <f t="shared" si="22"/>
        <v>Error?</v>
      </c>
    </row>
    <row r="1478" spans="1:4" x14ac:dyDescent="0.2">
      <c r="A1478" s="55">
        <v>1417</v>
      </c>
      <c r="B1478" s="1232">
        <f>'Expenditures 15-22'!K229</f>
        <v>5551</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41570</v>
      </c>
      <c r="C1481" s="14" t="s">
        <v>672</v>
      </c>
      <c r="D1481" s="14" t="str">
        <f t="shared" si="22"/>
        <v>Error?</v>
      </c>
    </row>
    <row r="1482" spans="1:4" x14ac:dyDescent="0.2">
      <c r="A1482" s="55">
        <v>1421</v>
      </c>
      <c r="B1482" s="1232">
        <f>'Expenditures 15-22'!K234</f>
        <v>6062</v>
      </c>
      <c r="C1482" s="14" t="s">
        <v>672</v>
      </c>
      <c r="D1482" s="14" t="str">
        <f t="shared" si="22"/>
        <v>Error?</v>
      </c>
    </row>
    <row r="1483" spans="1:4" x14ac:dyDescent="0.2">
      <c r="A1483" s="55">
        <v>1422</v>
      </c>
      <c r="B1483" s="1232">
        <f>'Expenditures 15-22'!K235</f>
        <v>16177</v>
      </c>
      <c r="C1483" s="14" t="s">
        <v>672</v>
      </c>
      <c r="D1483" s="14" t="str">
        <f t="shared" si="22"/>
        <v>Error?</v>
      </c>
    </row>
    <row r="1484" spans="1:4" x14ac:dyDescent="0.2">
      <c r="A1484" s="55">
        <v>1423</v>
      </c>
      <c r="B1484" s="1232">
        <f>'Expenditures 15-22'!K236</f>
        <v>46</v>
      </c>
      <c r="C1484" s="14" t="s">
        <v>672</v>
      </c>
      <c r="D1484" s="14" t="str">
        <f t="shared" si="22"/>
        <v>Error?</v>
      </c>
    </row>
    <row r="1485" spans="1:4" x14ac:dyDescent="0.2">
      <c r="A1485" s="55">
        <v>1424</v>
      </c>
      <c r="B1485" s="1232">
        <f>'Expenditures 15-22'!K237</f>
        <v>22285</v>
      </c>
      <c r="C1485" s="14" t="s">
        <v>672</v>
      </c>
      <c r="D1485" s="14" t="str">
        <f t="shared" si="22"/>
        <v>Error?</v>
      </c>
    </row>
    <row r="1486" spans="1:4" x14ac:dyDescent="0.2">
      <c r="A1486" s="55">
        <v>1425</v>
      </c>
      <c r="B1486" s="1232">
        <f>'Expenditures 15-22'!K239</f>
        <v>1510</v>
      </c>
      <c r="C1486" s="14" t="s">
        <v>672</v>
      </c>
      <c r="D1486" s="14" t="str">
        <f t="shared" si="22"/>
        <v>Error?</v>
      </c>
    </row>
    <row r="1487" spans="1:4" x14ac:dyDescent="0.2">
      <c r="A1487" s="55">
        <v>1426</v>
      </c>
      <c r="B1487" s="1232">
        <f>'Expenditures 15-22'!K240</f>
        <v>21340</v>
      </c>
      <c r="C1487" s="14" t="s">
        <v>672</v>
      </c>
      <c r="D1487" s="14" t="str">
        <f t="shared" si="22"/>
        <v>Error?</v>
      </c>
    </row>
    <row r="1488" spans="1:4" x14ac:dyDescent="0.2">
      <c r="A1488" s="55">
        <v>1427</v>
      </c>
      <c r="B1488" s="1232">
        <f>'Expenditures 15-22'!K251</f>
        <v>45235</v>
      </c>
      <c r="C1488" s="14" t="s">
        <v>672</v>
      </c>
      <c r="D1488" s="14" t="str">
        <f t="shared" si="22"/>
        <v>Error?</v>
      </c>
    </row>
    <row r="1489" spans="1:4" x14ac:dyDescent="0.2">
      <c r="A1489" s="55">
        <v>1428</v>
      </c>
      <c r="B1489" s="1232">
        <f>'Expenditures 15-22'!K253</f>
        <v>132111</v>
      </c>
      <c r="C1489" s="14" t="s">
        <v>672</v>
      </c>
      <c r="D1489" s="14" t="str">
        <f t="shared" si="22"/>
        <v>Error?</v>
      </c>
    </row>
    <row r="1490" spans="1:4" x14ac:dyDescent="0.2">
      <c r="A1490" s="55">
        <v>1429</v>
      </c>
      <c r="B1490" s="1232">
        <f>'Expenditures 15-22'!K254</f>
        <v>3666</v>
      </c>
      <c r="C1490" s="14" t="s">
        <v>672</v>
      </c>
      <c r="D1490" s="14" t="str">
        <f t="shared" si="22"/>
        <v>Error?</v>
      </c>
    </row>
    <row r="1491" spans="1:4" x14ac:dyDescent="0.2">
      <c r="A1491" s="55">
        <v>1430</v>
      </c>
      <c r="B1491" s="1232">
        <f>'Expenditures 15-22'!K255</f>
        <v>135777</v>
      </c>
      <c r="C1491" s="14" t="s">
        <v>672</v>
      </c>
      <c r="D1491" s="14" t="str">
        <f t="shared" si="22"/>
        <v>Error?</v>
      </c>
    </row>
    <row r="1492" spans="1:4" x14ac:dyDescent="0.2">
      <c r="A1492" s="55">
        <v>1431</v>
      </c>
      <c r="B1492" s="1232">
        <f>'Expenditures 15-22'!K257</f>
        <v>1793</v>
      </c>
      <c r="C1492" s="14" t="s">
        <v>672</v>
      </c>
      <c r="D1492" s="14" t="str">
        <f t="shared" si="22"/>
        <v>Error?</v>
      </c>
    </row>
    <row r="1493" spans="1:4" x14ac:dyDescent="0.2">
      <c r="A1493" s="55">
        <v>1432</v>
      </c>
      <c r="B1493" s="1232">
        <f>'Expenditures 15-22'!K258</f>
        <v>56710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255243</v>
      </c>
      <c r="C1495" s="14" t="s">
        <v>672</v>
      </c>
      <c r="D1495" s="14" t="str">
        <f t="shared" si="22"/>
        <v>Error?</v>
      </c>
    </row>
    <row r="1496" spans="1:4" x14ac:dyDescent="0.2">
      <c r="A1496" s="55">
        <v>1435</v>
      </c>
      <c r="B1496" s="1232">
        <f>'Expenditures 15-22'!K261</f>
        <v>20864</v>
      </c>
      <c r="C1496" s="14" t="s">
        <v>672</v>
      </c>
      <c r="D1496" s="14" t="str">
        <f t="shared" si="22"/>
        <v>Error?</v>
      </c>
    </row>
    <row r="1497" spans="1:4" x14ac:dyDescent="0.2">
      <c r="A1497" s="55">
        <v>1436</v>
      </c>
      <c r="B1497" s="1232">
        <f>'Expenditures 15-22'!K262</f>
        <v>1246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335856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30138</v>
      </c>
      <c r="C1509" s="14" t="s">
        <v>672</v>
      </c>
      <c r="D1509" s="14" t="str">
        <f t="shared" si="22"/>
        <v>Error?</v>
      </c>
    </row>
    <row r="1510" spans="1:4" x14ac:dyDescent="0.2">
      <c r="A1510" s="55">
        <v>1449</v>
      </c>
      <c r="B1510" s="1232">
        <f>'Expenditures 15-22'!K273</f>
        <v>610861</v>
      </c>
      <c r="C1510" s="14" t="s">
        <v>672</v>
      </c>
      <c r="D1510" s="14" t="str">
        <f t="shared" si="22"/>
        <v>Error?</v>
      </c>
    </row>
    <row r="1511" spans="1:4" x14ac:dyDescent="0.2">
      <c r="A1511" s="55">
        <v>1450</v>
      </c>
      <c r="B1511" s="1232">
        <f>'Expenditures 15-22'!K274</f>
        <v>12772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1244533</v>
      </c>
      <c r="C1517" s="14" t="s">
        <v>672</v>
      </c>
      <c r="D1517" s="14" t="str">
        <f t="shared" si="22"/>
        <v>Error?</v>
      </c>
    </row>
    <row r="1518" spans="1:4" x14ac:dyDescent="0.2">
      <c r="A1518" s="55">
        <v>1457</v>
      </c>
      <c r="B1518" s="1232">
        <f>'Expenditures 15-22'!K289</f>
        <v>308906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70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70</v>
      </c>
      <c r="C1535" s="14" t="s">
        <v>672</v>
      </c>
      <c r="D1535" s="14" t="str">
        <f t="shared" ref="D1535:D1598" si="23">IF(ISBLANK(B1535),"OK",IF(A1535-B1535=0,"OK","Error?"))</f>
        <v>Error?</v>
      </c>
    </row>
    <row r="1536" spans="1:4" x14ac:dyDescent="0.2">
      <c r="A1536" s="55">
        <v>1475</v>
      </c>
      <c r="B1536" s="1232">
        <f>'Expenditures 15-22'!E305</f>
        <v>70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7194855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7194855</v>
      </c>
      <c r="C1547" s="14" t="s">
        <v>672</v>
      </c>
      <c r="D1547" s="14" t="str">
        <f t="shared" si="23"/>
        <v>Error?</v>
      </c>
    </row>
    <row r="1548" spans="1:4" x14ac:dyDescent="0.2">
      <c r="A1548" s="55">
        <v>1487</v>
      </c>
      <c r="B1548" s="1232">
        <f>'Expenditures 15-22'!G305</f>
        <v>7194855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7194925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7194925</v>
      </c>
      <c r="C1559" s="14" t="s">
        <v>672</v>
      </c>
      <c r="D1559" s="14" t="str">
        <f t="shared" si="23"/>
        <v>Error?</v>
      </c>
    </row>
    <row r="1560" spans="1:4" x14ac:dyDescent="0.2">
      <c r="A1560" s="55">
        <v>1499</v>
      </c>
      <c r="B1560" s="1232">
        <f>'Expenditures 15-22'!K305</f>
        <v>7194925</v>
      </c>
      <c r="C1560" s="14" t="s">
        <v>672</v>
      </c>
      <c r="D1560" s="14" t="str">
        <f t="shared" si="23"/>
        <v>Error?</v>
      </c>
    </row>
    <row r="1561" spans="1:4" x14ac:dyDescent="0.2">
      <c r="A1561" s="55">
        <v>1500</v>
      </c>
      <c r="B1561" s="1232">
        <f>'Expenditures 15-22'!K306</f>
        <v>-6494031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11108851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9463217</v>
      </c>
      <c r="C1630" s="14" t="s">
        <v>672</v>
      </c>
      <c r="D1630" s="14" t="str">
        <f t="shared" si="24"/>
        <v>Error?</v>
      </c>
    </row>
    <row r="1631" spans="1:4" x14ac:dyDescent="0.2">
      <c r="A1631" s="55">
        <v>1570</v>
      </c>
      <c r="B1631" s="1232">
        <f>'Acct Summary 7-8'!D79</f>
        <v>351459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1242167</v>
      </c>
      <c r="C1644" s="14" t="s">
        <v>672</v>
      </c>
      <c r="D1644" s="14" t="str">
        <f t="shared" si="24"/>
        <v>Error?</v>
      </c>
    </row>
    <row r="1645" spans="1:4" x14ac:dyDescent="0.2">
      <c r="A1645" s="55">
        <v>1584</v>
      </c>
      <c r="B1645" s="1232">
        <f>'Acct Summary 7-8'!E79</f>
        <v>2913149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3469221</v>
      </c>
      <c r="C1658" s="14" t="s">
        <v>672</v>
      </c>
      <c r="D1658" s="14" t="str">
        <f t="shared" si="24"/>
        <v>Error?</v>
      </c>
    </row>
    <row r="1659" spans="1:4" x14ac:dyDescent="0.2">
      <c r="A1659" s="55">
        <v>1598</v>
      </c>
      <c r="B1659" s="1232">
        <f>'Acct Summary 7-8'!F79</f>
        <v>1339505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623038</v>
      </c>
      <c r="C1672" s="14" t="s">
        <v>672</v>
      </c>
      <c r="D1672" s="14" t="str">
        <f t="shared" si="25"/>
        <v>Error?</v>
      </c>
    </row>
    <row r="1673" spans="1:4" x14ac:dyDescent="0.2">
      <c r="A1673" s="55">
        <v>1612</v>
      </c>
      <c r="B1673" s="1232">
        <f>'Acct Summary 7-8'!G79</f>
        <v>528890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837796</v>
      </c>
      <c r="C1686" s="14" t="s">
        <v>672</v>
      </c>
      <c r="D1686" s="14" t="str">
        <f t="shared" si="25"/>
        <v>Error?</v>
      </c>
    </row>
    <row r="1687" spans="1:4" x14ac:dyDescent="0.2">
      <c r="A1687" s="55">
        <v>1626</v>
      </c>
      <c r="B1687" s="1232">
        <f>'Acct Summary 7-8'!H79</f>
        <v>6839917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889212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10874041</v>
      </c>
      <c r="C1744" s="14" t="s">
        <v>672</v>
      </c>
      <c r="D1744" s="14" t="str">
        <f t="shared" si="26"/>
        <v>Error?</v>
      </c>
    </row>
    <row r="1745" spans="1:5" x14ac:dyDescent="0.2">
      <c r="A1745" s="55">
        <v>1684</v>
      </c>
      <c r="B1745" s="1232">
        <f>'Tax Sched 24'!B5</f>
        <v>1991606</v>
      </c>
      <c r="C1745" s="14" t="s">
        <v>672</v>
      </c>
      <c r="D1745" s="14" t="str">
        <f t="shared" si="26"/>
        <v>Error?</v>
      </c>
    </row>
    <row r="1746" spans="1:5" x14ac:dyDescent="0.2">
      <c r="A1746" s="55">
        <v>1685</v>
      </c>
      <c r="B1746" s="1232">
        <f>'Tax Sched 24'!B6</f>
        <v>2585592</v>
      </c>
      <c r="C1746" s="14" t="s">
        <v>672</v>
      </c>
      <c r="D1746" s="14" t="str">
        <f t="shared" si="26"/>
        <v>Error?</v>
      </c>
    </row>
    <row r="1747" spans="1:5" x14ac:dyDescent="0.2">
      <c r="A1747" s="55">
        <v>1686</v>
      </c>
      <c r="B1747" s="1232">
        <f>'Tax Sched 24'!B7</f>
        <v>398335</v>
      </c>
      <c r="C1747" s="14" t="s">
        <v>672</v>
      </c>
      <c r="D1747" s="14" t="str">
        <f t="shared" si="26"/>
        <v>Error?</v>
      </c>
    </row>
    <row r="1748" spans="1:5" x14ac:dyDescent="0.2">
      <c r="A1748" s="55">
        <v>1687</v>
      </c>
      <c r="B1748" s="1232">
        <f>'Tax Sched 24'!B8</f>
        <v>794893</v>
      </c>
      <c r="C1748" s="14" t="s">
        <v>672</v>
      </c>
      <c r="D1748" s="14" t="str">
        <f t="shared" si="26"/>
        <v>Error?</v>
      </c>
    </row>
    <row r="1749" spans="1:5" x14ac:dyDescent="0.2">
      <c r="A1749" s="55">
        <v>1688</v>
      </c>
      <c r="B1749" s="1232">
        <f>'Tax Sched 24'!B10</f>
        <v>199174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561844</v>
      </c>
      <c r="C1752" s="14" t="s">
        <v>672</v>
      </c>
      <c r="D1752" s="14" t="str">
        <f t="shared" si="26"/>
        <v>Error?</v>
      </c>
    </row>
    <row r="1753" spans="1:5" x14ac:dyDescent="0.2">
      <c r="A1753" s="55">
        <v>1692</v>
      </c>
      <c r="B1753" s="1232">
        <f>'Tax Sched 24'!B12</f>
        <v>199174</v>
      </c>
      <c r="C1753" s="14" t="s">
        <v>672</v>
      </c>
      <c r="D1753" s="14" t="str">
        <f t="shared" si="26"/>
        <v>Error?</v>
      </c>
    </row>
    <row r="1754" spans="1:5" x14ac:dyDescent="0.2">
      <c r="A1754" s="55">
        <v>1693</v>
      </c>
      <c r="B1754" s="1232">
        <f>'Tax Sched 24'!B14</f>
        <v>159357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18648657</v>
      </c>
      <c r="C1759" s="14" t="s">
        <v>672</v>
      </c>
      <c r="D1759" s="14" t="str">
        <f t="shared" si="26"/>
        <v>Error?</v>
      </c>
    </row>
    <row r="1760" spans="1:5" x14ac:dyDescent="0.2">
      <c r="A1760" s="55">
        <v>1699</v>
      </c>
      <c r="B1760" s="1232">
        <f>'Tax Sched 24'!D4</f>
        <v>5228982</v>
      </c>
      <c r="C1760" s="14" t="s">
        <v>672</v>
      </c>
      <c r="D1760" s="14" t="str">
        <f t="shared" si="26"/>
        <v>Error?</v>
      </c>
    </row>
    <row r="1761" spans="1:5" x14ac:dyDescent="0.2">
      <c r="A1761" s="55">
        <v>1700</v>
      </c>
      <c r="B1761" s="1232">
        <f>'Tax Sched 24'!D5</f>
        <v>957692</v>
      </c>
      <c r="C1761" s="14" t="s">
        <v>672</v>
      </c>
      <c r="D1761" s="14" t="str">
        <f t="shared" si="26"/>
        <v>Error?</v>
      </c>
    </row>
    <row r="1762" spans="1:5" s="80" customFormat="1" x14ac:dyDescent="0.2">
      <c r="A1762" s="55">
        <v>1701</v>
      </c>
      <c r="B1762" s="1232">
        <f>'Tax Sched 24'!D6</f>
        <v>1159016</v>
      </c>
      <c r="C1762" s="14" t="s">
        <v>672</v>
      </c>
      <c r="D1762" s="14" t="str">
        <f t="shared" si="26"/>
        <v>Error?</v>
      </c>
      <c r="E1762" s="81"/>
    </row>
    <row r="1763" spans="1:5" x14ac:dyDescent="0.2">
      <c r="A1763" s="55">
        <v>1702</v>
      </c>
      <c r="B1763" s="1232">
        <f>'Tax Sched 24'!D7</f>
        <v>191550</v>
      </c>
      <c r="C1763" s="14" t="s">
        <v>672</v>
      </c>
      <c r="D1763" s="14" t="str">
        <f t="shared" si="26"/>
        <v>Error?</v>
      </c>
    </row>
    <row r="1764" spans="1:5" x14ac:dyDescent="0.2">
      <c r="A1764" s="55">
        <v>1703</v>
      </c>
      <c r="B1764" s="1232">
        <f>'Tax Sched 24'!D8</f>
        <v>432278</v>
      </c>
      <c r="C1764" s="14" t="s">
        <v>672</v>
      </c>
      <c r="D1764" s="14" t="str">
        <f t="shared" si="26"/>
        <v>Error?</v>
      </c>
    </row>
    <row r="1765" spans="1:5" x14ac:dyDescent="0.2">
      <c r="A1765" s="55">
        <v>1704</v>
      </c>
      <c r="B1765" s="1232">
        <f>'Tax Sched 24'!D10</f>
        <v>95782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271149</v>
      </c>
      <c r="C1768" s="14" t="s">
        <v>672</v>
      </c>
      <c r="D1768" s="14" t="str">
        <f t="shared" si="26"/>
        <v>Error?</v>
      </c>
    </row>
    <row r="1769" spans="1:5" x14ac:dyDescent="0.2">
      <c r="A1769" s="55">
        <v>1708</v>
      </c>
      <c r="B1769" s="1232">
        <f>'Tax Sched 24'!D12</f>
        <v>95782</v>
      </c>
      <c r="C1769" s="14" t="s">
        <v>672</v>
      </c>
      <c r="D1769" s="14" t="str">
        <f t="shared" si="26"/>
        <v>Error?</v>
      </c>
    </row>
    <row r="1770" spans="1:5" x14ac:dyDescent="0.2">
      <c r="A1770" s="55">
        <v>1709</v>
      </c>
      <c r="B1770" s="1232">
        <f>'Tax Sched 24'!D14</f>
        <v>76627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8892820</v>
      </c>
      <c r="C1775" s="14" t="s">
        <v>672</v>
      </c>
      <c r="D1775" s="14" t="str">
        <f t="shared" si="26"/>
        <v>Error?</v>
      </c>
    </row>
    <row r="1776" spans="1:5" x14ac:dyDescent="0.2">
      <c r="A1776" s="55">
        <v>1715</v>
      </c>
      <c r="B1776" s="1232">
        <f>'Tax Sched 24'!C4</f>
        <v>5645059</v>
      </c>
      <c r="D1776" s="14" t="str">
        <f t="shared" si="26"/>
        <v>Error?</v>
      </c>
    </row>
    <row r="1777" spans="1:4" x14ac:dyDescent="0.2">
      <c r="A1777" s="55">
        <v>1716</v>
      </c>
      <c r="B1777" s="1232">
        <f>'Tax Sched 24'!C5</f>
        <v>1033914</v>
      </c>
      <c r="D1777" s="14" t="str">
        <f t="shared" si="26"/>
        <v>Error?</v>
      </c>
    </row>
    <row r="1778" spans="1:4" x14ac:dyDescent="0.2">
      <c r="A1778" s="55">
        <v>1717</v>
      </c>
      <c r="B1778" s="1232">
        <f>'Tax Sched 24'!C6</f>
        <v>1426576</v>
      </c>
      <c r="D1778" s="14" t="str">
        <f t="shared" si="26"/>
        <v>Error?</v>
      </c>
    </row>
    <row r="1779" spans="1:4" x14ac:dyDescent="0.2">
      <c r="A1779" s="55">
        <v>1718</v>
      </c>
      <c r="B1779" s="1232">
        <f>'Tax Sched 24'!C7</f>
        <v>206785</v>
      </c>
      <c r="D1779" s="14" t="str">
        <f t="shared" si="26"/>
        <v>Error?</v>
      </c>
    </row>
    <row r="1780" spans="1:4" x14ac:dyDescent="0.2">
      <c r="A1780" s="55">
        <v>1719</v>
      </c>
      <c r="B1780" s="1232">
        <f>'Tax Sched 24'!C8</f>
        <v>362615</v>
      </c>
      <c r="D1780" s="14" t="str">
        <f t="shared" si="26"/>
        <v>Error?</v>
      </c>
    </row>
    <row r="1781" spans="1:4" x14ac:dyDescent="0.2">
      <c r="A1781" s="55">
        <v>1720</v>
      </c>
      <c r="B1781" s="1232">
        <f>'Tax Sched 24'!C10</f>
        <v>103392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290695</v>
      </c>
      <c r="D1784" s="14" t="str">
        <f t="shared" si="26"/>
        <v>Error?</v>
      </c>
    </row>
    <row r="1785" spans="1:4" x14ac:dyDescent="0.2">
      <c r="A1785" s="55">
        <v>1724</v>
      </c>
      <c r="B1785" s="1232">
        <f>'Tax Sched 24'!C12</f>
        <v>103392</v>
      </c>
      <c r="D1785" s="14" t="str">
        <f t="shared" si="26"/>
        <v>Error?</v>
      </c>
    </row>
    <row r="1786" spans="1:4" x14ac:dyDescent="0.2">
      <c r="A1786" s="55">
        <v>1725</v>
      </c>
      <c r="B1786" s="1232">
        <f>'Tax Sched 24'!C14</f>
        <v>82730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9755837</v>
      </c>
      <c r="C1791" s="14" t="s">
        <v>672</v>
      </c>
      <c r="D1791" s="14" t="str">
        <f t="shared" ref="D1791:D1854" si="27">IF(ISBLANK(B1791),"OK",IF(A1791-B1791=0,"OK","Error?"))</f>
        <v>Error?</v>
      </c>
    </row>
    <row r="1792" spans="1:4" x14ac:dyDescent="0.2">
      <c r="A1792" s="55">
        <v>1731</v>
      </c>
      <c r="B1792" s="1232">
        <f>'Tax Sched 24'!F4</f>
        <v>5368732</v>
      </c>
      <c r="C1792" s="14" t="s">
        <v>672</v>
      </c>
      <c r="D1792" s="14" t="str">
        <f t="shared" si="27"/>
        <v>Error?</v>
      </c>
    </row>
    <row r="1793" spans="1:4" x14ac:dyDescent="0.2">
      <c r="A1793" s="55">
        <v>1732</v>
      </c>
      <c r="B1793" s="1232">
        <f>'Tax Sched 24'!F5</f>
        <v>983303</v>
      </c>
      <c r="C1793" s="14" t="s">
        <v>672</v>
      </c>
      <c r="D1793" s="14" t="str">
        <f t="shared" si="27"/>
        <v>Error?</v>
      </c>
    </row>
    <row r="1794" spans="1:4" x14ac:dyDescent="0.2">
      <c r="A1794" s="55">
        <v>1733</v>
      </c>
      <c r="B1794" s="1232">
        <f>'Tax Sched 24'!F6</f>
        <v>1356737</v>
      </c>
      <c r="C1794" s="14" t="s">
        <v>672</v>
      </c>
      <c r="D1794" s="14" t="str">
        <f t="shared" si="27"/>
        <v>Error?</v>
      </c>
    </row>
    <row r="1795" spans="1:4" x14ac:dyDescent="0.2">
      <c r="A1795" s="55">
        <v>1734</v>
      </c>
      <c r="B1795" s="1232">
        <f>'Tax Sched 24'!F7</f>
        <v>196667</v>
      </c>
      <c r="C1795" s="14" t="s">
        <v>672</v>
      </c>
      <c r="D1795" s="14" t="str">
        <f t="shared" si="27"/>
        <v>Error?</v>
      </c>
    </row>
    <row r="1796" spans="1:4" x14ac:dyDescent="0.2">
      <c r="A1796" s="55">
        <v>1735</v>
      </c>
      <c r="B1796" s="1232">
        <f>'Tax Sched 24'!F8</f>
        <v>344862</v>
      </c>
      <c r="C1796" s="14" t="s">
        <v>672</v>
      </c>
      <c r="D1796" s="14" t="str">
        <f t="shared" si="27"/>
        <v>Error?</v>
      </c>
    </row>
    <row r="1797" spans="1:4" x14ac:dyDescent="0.2">
      <c r="A1797" s="55">
        <v>1736</v>
      </c>
      <c r="B1797" s="1232">
        <f>'Tax Sched 24'!F10</f>
        <v>98334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276469</v>
      </c>
      <c r="C1800" s="14" t="s">
        <v>672</v>
      </c>
      <c r="D1800" s="14" t="str">
        <f t="shared" si="27"/>
        <v>Error?</v>
      </c>
    </row>
    <row r="1801" spans="1:4" x14ac:dyDescent="0.2">
      <c r="A1801" s="55">
        <v>1740</v>
      </c>
      <c r="B1801" s="1232">
        <f>'Tax Sched 24'!F12</f>
        <v>98334</v>
      </c>
      <c r="C1801" s="14" t="s">
        <v>672</v>
      </c>
      <c r="D1801" s="14" t="str">
        <f t="shared" si="27"/>
        <v>Error?</v>
      </c>
    </row>
    <row r="1802" spans="1:4" x14ac:dyDescent="0.2">
      <c r="A1802" s="55">
        <v>1741</v>
      </c>
      <c r="B1802" s="1232">
        <f>'Tax Sched 24'!F14</f>
        <v>78675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11013791</v>
      </c>
      <c r="D1808" s="14" t="str">
        <f t="shared" si="27"/>
        <v>Error?</v>
      </c>
    </row>
    <row r="1809" spans="1:4" x14ac:dyDescent="0.2">
      <c r="A1809" s="55">
        <v>1748</v>
      </c>
      <c r="B1809" s="1232">
        <f>'Tax Sched 24'!E5</f>
        <v>2017217</v>
      </c>
      <c r="D1809" s="14" t="str">
        <f t="shared" si="27"/>
        <v>Error?</v>
      </c>
    </row>
    <row r="1810" spans="1:4" x14ac:dyDescent="0.2">
      <c r="A1810" s="55">
        <v>1749</v>
      </c>
      <c r="B1810" s="1232">
        <f>'Tax Sched 24'!E6</f>
        <v>2783313</v>
      </c>
      <c r="D1810" s="14" t="str">
        <f t="shared" si="27"/>
        <v>Error?</v>
      </c>
    </row>
    <row r="1811" spans="1:4" x14ac:dyDescent="0.2">
      <c r="A1811" s="55">
        <v>1750</v>
      </c>
      <c r="B1811" s="1232">
        <f>'Tax Sched 24'!E7</f>
        <v>403452</v>
      </c>
      <c r="D1811" s="14" t="str">
        <f t="shared" si="27"/>
        <v>Error?</v>
      </c>
    </row>
    <row r="1812" spans="1:4" x14ac:dyDescent="0.2">
      <c r="A1812" s="55">
        <v>1751</v>
      </c>
      <c r="B1812" s="1232">
        <f>'Tax Sched 24'!E8</f>
        <v>707477</v>
      </c>
      <c r="D1812" s="14" t="str">
        <f t="shared" si="27"/>
        <v>Error?</v>
      </c>
    </row>
    <row r="1813" spans="1:4" x14ac:dyDescent="0.2">
      <c r="A1813" s="55">
        <v>1752</v>
      </c>
      <c r="B1813" s="1232">
        <f>'Tax Sched 24'!E10</f>
        <v>201726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567164</v>
      </c>
      <c r="D1816" s="14" t="str">
        <f t="shared" si="27"/>
        <v>Error?</v>
      </c>
    </row>
    <row r="1817" spans="1:4" x14ac:dyDescent="0.2">
      <c r="A1817" s="55">
        <v>1756</v>
      </c>
      <c r="B1817" s="1232">
        <f>'Tax Sched 24'!E12</f>
        <v>201726</v>
      </c>
      <c r="D1817" s="14" t="str">
        <f t="shared" si="27"/>
        <v>Error?</v>
      </c>
    </row>
    <row r="1818" spans="1:4" x14ac:dyDescent="0.2">
      <c r="A1818" s="55">
        <v>1757</v>
      </c>
      <c r="B1818" s="1232">
        <f>'Tax Sched 24'!E14</f>
        <v>161405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19034121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49432067</v>
      </c>
      <c r="C1939" s="14" t="s">
        <v>672</v>
      </c>
      <c r="D1939" s="14" t="str">
        <f t="shared" si="29"/>
        <v>Error?</v>
      </c>
    </row>
    <row r="1940" spans="1:5" x14ac:dyDescent="0.2">
      <c r="A1940" s="55">
        <v>1879</v>
      </c>
      <c r="B1940" s="1232">
        <f>'Short-Term Long-Term Debt 25'!F49</f>
        <v>4985000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160854</v>
      </c>
      <c r="D1972" s="14" t="str">
        <f t="shared" si="29"/>
        <v>Error?</v>
      </c>
    </row>
    <row r="1973" spans="1:5" x14ac:dyDescent="0.2">
      <c r="A1973" s="55">
        <v>1912</v>
      </c>
      <c r="B1973" s="1232">
        <f>'Rest Tax Levies-Tort Im 26'!H6</f>
        <v>12</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160866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160866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881764</v>
      </c>
      <c r="D2008" s="14" t="str">
        <f t="shared" si="30"/>
        <v>Error?</v>
      </c>
    </row>
    <row r="2009" spans="1:4" x14ac:dyDescent="0.2">
      <c r="A2009" s="55">
        <v>1948</v>
      </c>
      <c r="B2009" s="1232">
        <f>'Cap Outlay Deprec 27'!C8</f>
        <v>52822828</v>
      </c>
      <c r="D2009" s="14" t="str">
        <f t="shared" si="30"/>
        <v>Error?</v>
      </c>
    </row>
    <row r="2010" spans="1:4" x14ac:dyDescent="0.2">
      <c r="A2010" s="55">
        <v>1949</v>
      </c>
      <c r="B2010" s="1232">
        <f>'Cap Outlay Deprec 27'!C10</f>
        <v>20190698</v>
      </c>
      <c r="D2010" s="14" t="str">
        <f t="shared" si="30"/>
        <v>Error?</v>
      </c>
    </row>
    <row r="2011" spans="1:4" x14ac:dyDescent="0.2">
      <c r="A2011" s="55">
        <v>1950</v>
      </c>
      <c r="B2011" s="1232">
        <f>'Cap Outlay Deprec 27'!C12</f>
        <v>793103</v>
      </c>
      <c r="D2011" s="14" t="str">
        <f t="shared" si="30"/>
        <v>Error?</v>
      </c>
    </row>
    <row r="2012" spans="1:4" x14ac:dyDescent="0.2">
      <c r="A2012" s="55">
        <v>1951</v>
      </c>
      <c r="B2012" s="1232">
        <f>'Cap Outlay Deprec 27'!C13</f>
        <v>909123</v>
      </c>
      <c r="D2012" s="14" t="str">
        <f t="shared" si="30"/>
        <v>Error?</v>
      </c>
    </row>
    <row r="2013" spans="1:4" x14ac:dyDescent="0.2">
      <c r="A2013" s="55">
        <v>1952</v>
      </c>
      <c r="B2013" s="1232">
        <f>'Cap Outlay Deprec 27'!C16</f>
        <v>83955486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471819</v>
      </c>
      <c r="D2016" s="14" t="str">
        <f t="shared" si="30"/>
        <v>Error?</v>
      </c>
    </row>
    <row r="2017" spans="1:4" x14ac:dyDescent="0.2">
      <c r="A2017" s="55">
        <v>1956</v>
      </c>
      <c r="B2017" s="1232">
        <f>'Cap Outlay Deprec 27'!D12</f>
        <v>94136</v>
      </c>
      <c r="D2017" s="14" t="str">
        <f t="shared" si="30"/>
        <v>Error?</v>
      </c>
    </row>
    <row r="2018" spans="1:4" x14ac:dyDescent="0.2">
      <c r="A2018" s="55">
        <v>1957</v>
      </c>
      <c r="B2018" s="1232">
        <f>'Cap Outlay Deprec 27'!D13</f>
        <v>24945</v>
      </c>
      <c r="D2018" s="14" t="str">
        <f t="shared" si="30"/>
        <v>Error?</v>
      </c>
    </row>
    <row r="2019" spans="1:4" x14ac:dyDescent="0.2">
      <c r="A2019" s="55">
        <v>1958</v>
      </c>
      <c r="B2019" s="1232">
        <f>'Cap Outlay Deprec 27'!D16</f>
        <v>16423232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20293</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20293</v>
      </c>
      <c r="C2025" s="14" t="s">
        <v>672</v>
      </c>
      <c r="D2025" s="14" t="str">
        <f t="shared" si="30"/>
        <v>Error?</v>
      </c>
    </row>
    <row r="2026" spans="1:4" x14ac:dyDescent="0.2">
      <c r="A2026" s="55">
        <v>1965</v>
      </c>
      <c r="B2026" s="1232">
        <f>'Cap Outlay Deprec 27'!F5</f>
        <v>881764</v>
      </c>
      <c r="C2026" s="14" t="s">
        <v>672</v>
      </c>
      <c r="D2026" s="14" t="str">
        <f t="shared" si="30"/>
        <v>Error?</v>
      </c>
    </row>
    <row r="2027" spans="1:4" x14ac:dyDescent="0.2">
      <c r="A2027" s="55">
        <v>1966</v>
      </c>
      <c r="B2027" s="1232">
        <f>'Cap Outlay Deprec 27'!F8</f>
        <v>52822828</v>
      </c>
      <c r="C2027" s="14" t="s">
        <v>672</v>
      </c>
      <c r="D2027" s="14" t="str">
        <f t="shared" si="30"/>
        <v>Error?</v>
      </c>
    </row>
    <row r="2028" spans="1:4" x14ac:dyDescent="0.2">
      <c r="A2028" s="55">
        <v>1967</v>
      </c>
      <c r="B2028" s="1232">
        <f>'Cap Outlay Deprec 27'!F10</f>
        <v>20662517</v>
      </c>
      <c r="C2028" s="14" t="s">
        <v>672</v>
      </c>
      <c r="D2028" s="14" t="str">
        <f t="shared" si="30"/>
        <v>Error?</v>
      </c>
    </row>
    <row r="2029" spans="1:4" x14ac:dyDescent="0.2">
      <c r="A2029" s="55">
        <v>1968</v>
      </c>
      <c r="B2029" s="1232">
        <f>'Cap Outlay Deprec 27'!F12</f>
        <v>866946</v>
      </c>
      <c r="C2029" s="14" t="s">
        <v>672</v>
      </c>
      <c r="D2029" s="14" t="str">
        <f t="shared" si="30"/>
        <v>Error?</v>
      </c>
    </row>
    <row r="2030" spans="1:4" x14ac:dyDescent="0.2">
      <c r="A2030" s="55">
        <v>1969</v>
      </c>
      <c r="B2030" s="1232">
        <f>'Cap Outlay Deprec 27'!F13</f>
        <v>934068</v>
      </c>
      <c r="C2030" s="14" t="s">
        <v>672</v>
      </c>
      <c r="D2030" s="14" t="str">
        <f t="shared" si="30"/>
        <v>Error?</v>
      </c>
    </row>
    <row r="2031" spans="1:4" x14ac:dyDescent="0.2">
      <c r="A2031" s="55">
        <v>1970</v>
      </c>
      <c r="B2031" s="1232">
        <f>'Cap Outlay Deprec 27'!F16</f>
        <v>100358425</v>
      </c>
      <c r="C2031" s="14" t="s">
        <v>672</v>
      </c>
      <c r="D2031" s="14" t="str">
        <f t="shared" si="30"/>
        <v>Error?</v>
      </c>
    </row>
    <row r="2032" spans="1:4" x14ac:dyDescent="0.2">
      <c r="A2032" s="83">
        <v>1971</v>
      </c>
      <c r="D2032" s="14" t="str">
        <f t="shared" si="30"/>
        <v>OK</v>
      </c>
    </row>
    <row r="2033" spans="1:4" x14ac:dyDescent="0.2">
      <c r="A2033" s="55">
        <v>1972</v>
      </c>
      <c r="B2033" s="1232">
        <f>'Cap Outlay Deprec 27'!H8</f>
        <v>13901928</v>
      </c>
      <c r="D2033" s="14" t="str">
        <f t="shared" si="30"/>
        <v>Error?</v>
      </c>
    </row>
    <row r="2034" spans="1:4" x14ac:dyDescent="0.2">
      <c r="A2034" s="55">
        <v>1973</v>
      </c>
      <c r="B2034" s="1232">
        <f>'Cap Outlay Deprec 27'!H10</f>
        <v>7043773</v>
      </c>
      <c r="D2034" s="14" t="str">
        <f t="shared" si="30"/>
        <v>Error?</v>
      </c>
    </row>
    <row r="2035" spans="1:4" x14ac:dyDescent="0.2">
      <c r="A2035" s="55">
        <v>1974</v>
      </c>
      <c r="B2035" s="1232">
        <f>'Cap Outlay Deprec 27'!H12</f>
        <v>475065</v>
      </c>
      <c r="D2035" s="14" t="str">
        <f t="shared" si="30"/>
        <v>Error?</v>
      </c>
    </row>
    <row r="2036" spans="1:4" x14ac:dyDescent="0.2">
      <c r="A2036" s="55">
        <v>1975</v>
      </c>
      <c r="B2036" s="1232">
        <f>'Cap Outlay Deprec 27'!H13</f>
        <v>601428</v>
      </c>
      <c r="D2036" s="14" t="str">
        <f t="shared" si="30"/>
        <v>Error?</v>
      </c>
    </row>
    <row r="2037" spans="1:4" x14ac:dyDescent="0.2">
      <c r="A2037" s="55">
        <v>1976</v>
      </c>
      <c r="B2037" s="1232">
        <f>'Cap Outlay Deprec 27'!H16</f>
        <v>22879634</v>
      </c>
      <c r="C2037" s="14" t="s">
        <v>672</v>
      </c>
      <c r="D2037" s="14" t="str">
        <f t="shared" si="30"/>
        <v>Error?</v>
      </c>
    </row>
    <row r="2038" spans="1:4" x14ac:dyDescent="0.2">
      <c r="A2038" s="83">
        <v>1977</v>
      </c>
      <c r="D2038" s="14" t="str">
        <f t="shared" si="30"/>
        <v>OK</v>
      </c>
    </row>
    <row r="2039" spans="1:4" x14ac:dyDescent="0.2">
      <c r="A2039" s="55">
        <v>1978</v>
      </c>
      <c r="B2039" s="1232">
        <f>'Cap Outlay Deprec 27'!I8</f>
        <v>917999</v>
      </c>
      <c r="D2039" s="14" t="str">
        <f t="shared" si="30"/>
        <v>Error?</v>
      </c>
    </row>
    <row r="2040" spans="1:4" x14ac:dyDescent="0.2">
      <c r="A2040" s="55">
        <v>1979</v>
      </c>
      <c r="B2040" s="1232">
        <f>'Cap Outlay Deprec 27'!I10</f>
        <v>1011971</v>
      </c>
      <c r="D2040" s="14" t="str">
        <f t="shared" si="30"/>
        <v>Error?</v>
      </c>
    </row>
    <row r="2041" spans="1:4" x14ac:dyDescent="0.2">
      <c r="A2041" s="55">
        <v>1980</v>
      </c>
      <c r="B2041" s="1232">
        <f>'Cap Outlay Deprec 27'!I12</f>
        <v>50172</v>
      </c>
      <c r="D2041" s="14" t="str">
        <f t="shared" si="30"/>
        <v>Error?</v>
      </c>
    </row>
    <row r="2042" spans="1:4" x14ac:dyDescent="0.2">
      <c r="A2042" s="55">
        <v>1981</v>
      </c>
      <c r="B2042" s="1232">
        <f>'Cap Outlay Deprec 27'!I13</f>
        <v>101347</v>
      </c>
      <c r="D2042" s="14" t="str">
        <f t="shared" si="30"/>
        <v>Error?</v>
      </c>
    </row>
    <row r="2043" spans="1:4" x14ac:dyDescent="0.2">
      <c r="A2043" s="55">
        <v>1982</v>
      </c>
      <c r="B2043" s="1232">
        <f>'Cap Outlay Deprec 27'!I16</f>
        <v>2472708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13190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13190</v>
      </c>
      <c r="C2049" s="14" t="s">
        <v>672</v>
      </c>
      <c r="D2049" s="14" t="str">
        <f t="shared" si="31"/>
        <v>Error?</v>
      </c>
    </row>
    <row r="2050" spans="1:4" x14ac:dyDescent="0.2">
      <c r="A2050" s="83">
        <v>1989</v>
      </c>
      <c r="D2050" s="14" t="str">
        <f t="shared" si="31"/>
        <v>OK</v>
      </c>
    </row>
    <row r="2051" spans="1:4" x14ac:dyDescent="0.2">
      <c r="A2051" s="55">
        <v>1990</v>
      </c>
      <c r="B2051" s="1232">
        <f>'Cap Outlay Deprec 27'!K8</f>
        <v>14819927</v>
      </c>
      <c r="C2051" s="14" t="s">
        <v>672</v>
      </c>
      <c r="D2051" s="14" t="str">
        <f t="shared" si="31"/>
        <v>Error?</v>
      </c>
    </row>
    <row r="2052" spans="1:4" x14ac:dyDescent="0.2">
      <c r="A2052" s="55">
        <v>1991</v>
      </c>
      <c r="B2052" s="1232">
        <f>'Cap Outlay Deprec 27'!K10</f>
        <v>8055744</v>
      </c>
      <c r="C2052" s="14" t="s">
        <v>672</v>
      </c>
      <c r="D2052" s="14" t="str">
        <f t="shared" si="31"/>
        <v>Error?</v>
      </c>
    </row>
    <row r="2053" spans="1:4" x14ac:dyDescent="0.2">
      <c r="A2053" s="55">
        <v>1992</v>
      </c>
      <c r="B2053" s="1232">
        <f>'Cap Outlay Deprec 27'!K12</f>
        <v>512047</v>
      </c>
      <c r="C2053" s="14" t="s">
        <v>672</v>
      </c>
      <c r="D2053" s="14" t="str">
        <f t="shared" si="31"/>
        <v>Error?</v>
      </c>
    </row>
    <row r="2054" spans="1:4" x14ac:dyDescent="0.2">
      <c r="A2054" s="55">
        <v>1993</v>
      </c>
      <c r="B2054" s="1232">
        <f>'Cap Outlay Deprec 27'!K13</f>
        <v>702775</v>
      </c>
      <c r="C2054" s="14" t="s">
        <v>672</v>
      </c>
      <c r="D2054" s="14" t="str">
        <f t="shared" si="31"/>
        <v>Error?</v>
      </c>
    </row>
    <row r="2055" spans="1:4" x14ac:dyDescent="0.2">
      <c r="A2055" s="55">
        <v>1994</v>
      </c>
      <c r="B2055" s="1232">
        <f>'Cap Outlay Deprec 27'!K16</f>
        <v>25339152</v>
      </c>
      <c r="C2055" s="14" t="s">
        <v>672</v>
      </c>
      <c r="D2055" s="14" t="str">
        <f t="shared" si="31"/>
        <v>Error?</v>
      </c>
    </row>
    <row r="2056" spans="1:4" x14ac:dyDescent="0.2">
      <c r="A2056" s="55">
        <v>1995</v>
      </c>
      <c r="B2056" s="1232">
        <f>'Cap Outlay Deprec 27'!L5</f>
        <v>881764</v>
      </c>
      <c r="C2056" s="14" t="s">
        <v>672</v>
      </c>
      <c r="D2056" s="14" t="str">
        <f t="shared" si="31"/>
        <v>Error?</v>
      </c>
    </row>
    <row r="2057" spans="1:4" x14ac:dyDescent="0.2">
      <c r="A2057" s="55">
        <v>1996</v>
      </c>
      <c r="B2057" s="1232">
        <f>'Cap Outlay Deprec 27'!L8</f>
        <v>38002901</v>
      </c>
      <c r="C2057" s="14" t="s">
        <v>672</v>
      </c>
      <c r="D2057" s="14" t="str">
        <f t="shared" si="31"/>
        <v>Error?</v>
      </c>
    </row>
    <row r="2058" spans="1:4" x14ac:dyDescent="0.2">
      <c r="A2058" s="55">
        <v>1997</v>
      </c>
      <c r="B2058" s="1232">
        <f>'Cap Outlay Deprec 27'!L10</f>
        <v>12606773</v>
      </c>
      <c r="C2058" s="14" t="s">
        <v>672</v>
      </c>
      <c r="D2058" s="14" t="str">
        <f t="shared" si="31"/>
        <v>Error?</v>
      </c>
    </row>
    <row r="2059" spans="1:4" x14ac:dyDescent="0.2">
      <c r="A2059" s="55">
        <v>1998</v>
      </c>
      <c r="B2059" s="1232">
        <f>'Cap Outlay Deprec 27'!L12</f>
        <v>354899</v>
      </c>
      <c r="C2059" s="14" t="s">
        <v>672</v>
      </c>
      <c r="D2059" s="14" t="str">
        <f t="shared" si="31"/>
        <v>Error?</v>
      </c>
    </row>
    <row r="2060" spans="1:4" x14ac:dyDescent="0.2">
      <c r="A2060" s="55">
        <v>1999</v>
      </c>
      <c r="B2060" s="1232">
        <f>'Cap Outlay Deprec 27'!L13</f>
        <v>231293</v>
      </c>
      <c r="C2060" s="14" t="s">
        <v>672</v>
      </c>
      <c r="D2060" s="14" t="str">
        <f t="shared" si="31"/>
        <v>Error?</v>
      </c>
    </row>
    <row r="2061" spans="1:4" x14ac:dyDescent="0.2">
      <c r="A2061" s="55">
        <v>2000</v>
      </c>
      <c r="B2061" s="1232">
        <f>'Cap Outlay Deprec 27'!L16</f>
        <v>75019273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5785444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5795861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5245657</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468024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14079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1784415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127991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13916060</v>
      </c>
      <c r="C2551" s="14" t="s">
        <v>672</v>
      </c>
      <c r="D2551" s="14" t="str">
        <f t="shared" si="38"/>
        <v>Error?</v>
      </c>
    </row>
    <row r="2552" spans="1:4" x14ac:dyDescent="0.2">
      <c r="A2552" s="83">
        <v>2491</v>
      </c>
      <c r="D2552" s="14" t="str">
        <f t="shared" si="38"/>
        <v>OK</v>
      </c>
    </row>
    <row r="2553" spans="1:4" x14ac:dyDescent="0.2">
      <c r="A2553" s="55">
        <v>2492</v>
      </c>
      <c r="B2553" s="1232">
        <f>'Acct Summary 7-8'!C6</f>
        <v>16075808</v>
      </c>
      <c r="C2553" s="14" t="s">
        <v>672</v>
      </c>
      <c r="D2553" s="14" t="str">
        <f t="shared" si="38"/>
        <v>Error?</v>
      </c>
    </row>
    <row r="2554" spans="1:4" x14ac:dyDescent="0.2">
      <c r="A2554" s="55">
        <v>2493</v>
      </c>
      <c r="B2554" s="1232">
        <f>'Acct Summary 7-8'!C7</f>
        <v>4032777</v>
      </c>
      <c r="C2554" s="14" t="s">
        <v>672</v>
      </c>
      <c r="D2554" s="14" t="str">
        <f t="shared" si="38"/>
        <v>Error?</v>
      </c>
    </row>
    <row r="2555" spans="1:4" x14ac:dyDescent="0.2">
      <c r="A2555" s="55">
        <v>2494</v>
      </c>
      <c r="B2555" s="1232">
        <f>'Acct Summary 7-8'!C8</f>
        <v>34024645</v>
      </c>
      <c r="C2555" s="14" t="s">
        <v>672</v>
      </c>
      <c r="D2555" s="14" t="str">
        <f t="shared" si="38"/>
        <v>Error?</v>
      </c>
    </row>
    <row r="2556" spans="1:4" x14ac:dyDescent="0.2">
      <c r="A2556" s="55">
        <v>2495</v>
      </c>
      <c r="B2556" s="1232">
        <f>'Acct Summary 7-8'!C12</f>
        <v>20147431</v>
      </c>
      <c r="C2556" s="14" t="s">
        <v>672</v>
      </c>
      <c r="D2556" s="14" t="str">
        <f t="shared" si="38"/>
        <v>Error?</v>
      </c>
    </row>
    <row r="2557" spans="1:4" x14ac:dyDescent="0.2">
      <c r="A2557" s="55">
        <v>2496</v>
      </c>
      <c r="B2557" s="1232">
        <f>'Acct Summary 7-8'!C13</f>
        <v>9390195</v>
      </c>
      <c r="C2557" s="14" t="s">
        <v>672</v>
      </c>
      <c r="D2557" s="14" t="str">
        <f t="shared" si="38"/>
        <v>Error?</v>
      </c>
    </row>
    <row r="2558" spans="1:4" x14ac:dyDescent="0.2">
      <c r="A2558" s="55">
        <v>2497</v>
      </c>
      <c r="B2558" s="1232">
        <f>'Acct Summary 7-8'!C14</f>
        <v>336792</v>
      </c>
      <c r="C2558" s="14" t="s">
        <v>672</v>
      </c>
      <c r="D2558" s="14" t="str">
        <f t="shared" si="38"/>
        <v>Error?</v>
      </c>
    </row>
    <row r="2559" spans="1:4" x14ac:dyDescent="0.2">
      <c r="A2559" s="55">
        <v>2498</v>
      </c>
      <c r="B2559" s="1232">
        <f>'Acct Summary 7-8'!C15</f>
        <v>5795861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35670279</v>
      </c>
      <c r="C2561" s="14" t="s">
        <v>672</v>
      </c>
      <c r="D2561" s="14" t="str">
        <f t="shared" si="39"/>
        <v>Error?</v>
      </c>
    </row>
    <row r="2562" spans="1:4" x14ac:dyDescent="0.2">
      <c r="A2562" s="55">
        <v>2501</v>
      </c>
      <c r="B2562" s="1232">
        <f>'Acct Summary 7-8'!C20</f>
        <v>-1645634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2413750</v>
      </c>
      <c r="C2564" s="14" t="s">
        <v>672</v>
      </c>
      <c r="D2564" s="14" t="str">
        <f t="shared" si="39"/>
        <v>Error?</v>
      </c>
    </row>
    <row r="2565" spans="1:4" x14ac:dyDescent="0.2">
      <c r="A2565" s="83">
        <v>2504</v>
      </c>
      <c r="D2565" s="14" t="str">
        <f t="shared" si="39"/>
        <v>OK</v>
      </c>
    </row>
    <row r="2566" spans="1:4" x14ac:dyDescent="0.2">
      <c r="A2566" s="55">
        <v>2505</v>
      </c>
      <c r="B2566" s="1232">
        <f>'Acct Summary 7-8'!D6</f>
        <v>469000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2882750</v>
      </c>
      <c r="C2568" s="14" t="s">
        <v>672</v>
      </c>
      <c r="D2568" s="14" t="str">
        <f t="shared" si="39"/>
        <v>Error?</v>
      </c>
    </row>
    <row r="2569" spans="1:4" x14ac:dyDescent="0.2">
      <c r="A2569" s="55">
        <v>2508</v>
      </c>
      <c r="B2569" s="1232">
        <f>'Acct Summary 7-8'!D13</f>
        <v>2992042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2992042</v>
      </c>
      <c r="C2573" s="14" t="s">
        <v>672</v>
      </c>
      <c r="D2573" s="14" t="str">
        <f t="shared" si="39"/>
        <v>Error?</v>
      </c>
    </row>
    <row r="2574" spans="1:4" x14ac:dyDescent="0.2">
      <c r="A2574" s="55">
        <v>2513</v>
      </c>
      <c r="B2574" s="1232">
        <f>'Acct Summary 7-8'!D20</f>
        <v>-109292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481761</v>
      </c>
      <c r="C2591" s="14" t="s">
        <v>672</v>
      </c>
      <c r="D2591" s="14" t="str">
        <f t="shared" si="39"/>
        <v>Error?</v>
      </c>
    </row>
    <row r="2592" spans="1:4" x14ac:dyDescent="0.2">
      <c r="A2592" s="83">
        <v>2531</v>
      </c>
      <c r="D2592" s="14" t="str">
        <f t="shared" si="39"/>
        <v>OK</v>
      </c>
    </row>
    <row r="2593" spans="1:4" x14ac:dyDescent="0.2">
      <c r="A2593" s="55">
        <v>2532</v>
      </c>
      <c r="B2593" s="1232">
        <f>'Acct Summary 7-8'!F6</f>
        <v>740873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1222634</v>
      </c>
      <c r="C2595" s="14" t="s">
        <v>672</v>
      </c>
      <c r="D2595" s="14" t="str">
        <f t="shared" si="39"/>
        <v>Error?</v>
      </c>
    </row>
    <row r="2596" spans="1:4" x14ac:dyDescent="0.2">
      <c r="A2596" s="55">
        <v>2535</v>
      </c>
      <c r="B2596" s="1232">
        <f>'Acct Summary 7-8'!F13</f>
        <v>1939101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1939101</v>
      </c>
      <c r="C2600" s="14" t="s">
        <v>672</v>
      </c>
      <c r="D2600" s="14" t="str">
        <f t="shared" si="39"/>
        <v>Error?</v>
      </c>
    </row>
    <row r="2601" spans="1:4" x14ac:dyDescent="0.2">
      <c r="A2601" s="55">
        <v>2540</v>
      </c>
      <c r="B2601" s="1232">
        <f>'Acct Summary 7-8'!F20</f>
        <v>-716467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1553439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1553439</v>
      </c>
      <c r="C2606" s="14" t="s">
        <v>672</v>
      </c>
      <c r="D2606" s="14" t="str">
        <f t="shared" si="39"/>
        <v>Error?</v>
      </c>
    </row>
    <row r="2607" spans="1:4" x14ac:dyDescent="0.2">
      <c r="A2607" s="55">
        <v>2546</v>
      </c>
      <c r="B2607" s="1232">
        <f>'Acct Summary 7-8'!G12</f>
        <v>620900</v>
      </c>
      <c r="C2607" s="14" t="s">
        <v>672</v>
      </c>
      <c r="D2607" s="14" t="str">
        <f t="shared" si="39"/>
        <v>Error?</v>
      </c>
    </row>
    <row r="2608" spans="1:4" x14ac:dyDescent="0.2">
      <c r="A2608" s="55">
        <v>2547</v>
      </c>
      <c r="B2608" s="1232">
        <f>'Acct Summary 7-8'!G13</f>
        <v>610861</v>
      </c>
      <c r="C2608" s="14" t="s">
        <v>672</v>
      </c>
      <c r="D2608" s="14" t="str">
        <f t="shared" si="39"/>
        <v>Error?</v>
      </c>
    </row>
    <row r="2609" spans="1:4" x14ac:dyDescent="0.2">
      <c r="A2609" s="55">
        <v>2548</v>
      </c>
      <c r="B2609" s="1232">
        <f>'Acct Summary 7-8'!G14</f>
        <v>12772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1244533</v>
      </c>
      <c r="C2612" s="14" t="s">
        <v>672</v>
      </c>
      <c r="D2612" s="14" t="str">
        <f t="shared" si="39"/>
        <v>Error?</v>
      </c>
    </row>
    <row r="2613" spans="1:4" x14ac:dyDescent="0.2">
      <c r="A2613" s="55">
        <v>2552</v>
      </c>
      <c r="B2613" s="1232">
        <f>'Acct Summary 7-8'!G20</f>
        <v>308906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5113074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5113074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4620752</v>
      </c>
      <c r="C2634" s="14" t="s">
        <v>672</v>
      </c>
      <c r="D2634" s="14" t="str">
        <f t="shared" si="40"/>
        <v>Error?</v>
      </c>
    </row>
    <row r="2635" spans="1:4" x14ac:dyDescent="0.2">
      <c r="A2635" s="55">
        <v>2574</v>
      </c>
      <c r="B2635" s="1232">
        <f>'Acct Summary 7-8'!E17</f>
        <v>4620752</v>
      </c>
      <c r="C2635" s="14" t="s">
        <v>672</v>
      </c>
      <c r="D2635" s="14" t="str">
        <f t="shared" si="40"/>
        <v>Error?</v>
      </c>
    </row>
    <row r="2636" spans="1:4" x14ac:dyDescent="0.2">
      <c r="A2636" s="55">
        <v>2575</v>
      </c>
      <c r="B2636" s="1232">
        <f>'Acct Summary 7-8'!E20</f>
        <v>492322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15834</v>
      </c>
      <c r="C2655" s="14" t="s">
        <v>672</v>
      </c>
      <c r="D2655" s="14" t="str">
        <f t="shared" si="40"/>
        <v>Error?</v>
      </c>
    </row>
    <row r="2656" spans="1:4" x14ac:dyDescent="0.2">
      <c r="A2656" s="55">
        <v>2595</v>
      </c>
      <c r="B2656" s="1232">
        <f>'Acct Summary 7-8'!H6</f>
        <v>685060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700894</v>
      </c>
      <c r="C2658" s="14" t="s">
        <v>672</v>
      </c>
      <c r="D2658" s="14" t="str">
        <f t="shared" si="40"/>
        <v>Error?</v>
      </c>
    </row>
    <row r="2659" spans="1:4" x14ac:dyDescent="0.2">
      <c r="A2659" s="55">
        <v>2598</v>
      </c>
      <c r="B2659" s="1232">
        <f>'Acct Summary 7-8'!H13</f>
        <v>7194925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7194925</v>
      </c>
      <c r="C2661" s="14" t="s">
        <v>672</v>
      </c>
      <c r="D2661" s="14" t="str">
        <f t="shared" si="40"/>
        <v>Error?</v>
      </c>
    </row>
    <row r="2662" spans="1:4" x14ac:dyDescent="0.2">
      <c r="A2662" s="55">
        <v>2601</v>
      </c>
      <c r="B2662" s="1232">
        <f>'Acct Summary 7-8'!H20</f>
        <v>-6494031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83408</v>
      </c>
      <c r="D2718" s="14" t="str">
        <f t="shared" si="41"/>
        <v>Error?</v>
      </c>
    </row>
    <row r="2719" spans="1:4" x14ac:dyDescent="0.2">
      <c r="A2719" s="55">
        <v>2658</v>
      </c>
      <c r="B2719" s="1232">
        <f>'Expenditures 15-22'!D51</f>
        <v>25422</v>
      </c>
      <c r="D2719" s="14" t="str">
        <f t="shared" si="41"/>
        <v>Error?</v>
      </c>
    </row>
    <row r="2720" spans="1:4" x14ac:dyDescent="0.2">
      <c r="A2720" s="55">
        <v>2659</v>
      </c>
      <c r="B2720" s="1232">
        <f>'Expenditures 15-22'!E51</f>
        <v>1029</v>
      </c>
      <c r="D2720" s="14" t="str">
        <f t="shared" si="41"/>
        <v>Error?</v>
      </c>
    </row>
    <row r="2721" spans="1:4" x14ac:dyDescent="0.2">
      <c r="A2721" s="55">
        <v>2660</v>
      </c>
      <c r="B2721" s="1232">
        <f>'Expenditures 15-22'!F51</f>
        <v>1677</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111536</v>
      </c>
      <c r="C2724" s="14" t="s">
        <v>672</v>
      </c>
      <c r="D2724" s="14" t="str">
        <f t="shared" si="41"/>
        <v>Error?</v>
      </c>
    </row>
    <row r="2725" spans="1:4" x14ac:dyDescent="0.2">
      <c r="A2725" s="55">
        <v>2664</v>
      </c>
      <c r="B2725" s="1232">
        <f>'Expenditures 15-22'!D241</f>
        <v>7394</v>
      </c>
      <c r="D2725" s="14" t="str">
        <f t="shared" si="41"/>
        <v>Error?</v>
      </c>
    </row>
    <row r="2726" spans="1:4" x14ac:dyDescent="0.2">
      <c r="A2726" s="55">
        <v>2665</v>
      </c>
      <c r="B2726" s="1232">
        <f>'Expenditures 15-22'!K241</f>
        <v>7394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10417</v>
      </c>
      <c r="C2789" s="14" t="s">
        <v>672</v>
      </c>
      <c r="D2789" s="14" t="str">
        <f t="shared" si="42"/>
        <v>Error?</v>
      </c>
    </row>
    <row r="2790" spans="1:4" x14ac:dyDescent="0.2">
      <c r="A2790" s="55">
        <v>2729</v>
      </c>
      <c r="B2790" s="1232">
        <f>'Expenditures 15-22'!E102</f>
        <v>10417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20521</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9010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22267926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98334</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2067943</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2695855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22517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483760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84725</v>
      </c>
      <c r="D2908" s="14" t="str">
        <f t="shared" si="44"/>
        <v>Error?</v>
      </c>
    </row>
    <row r="2909" spans="1:4" x14ac:dyDescent="0.2">
      <c r="A2909" s="83">
        <v>2848</v>
      </c>
      <c r="D2909" s="14" t="str">
        <f t="shared" si="44"/>
        <v>OK</v>
      </c>
    </row>
    <row r="2910" spans="1:4" x14ac:dyDescent="0.2">
      <c r="A2910" s="55">
        <v>2849</v>
      </c>
      <c r="B2910" s="1232">
        <f>'Assets-Liab 5-6'!I34</f>
        <v>84725</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2611130</v>
      </c>
      <c r="D2912" s="14" t="str">
        <f t="shared" si="44"/>
        <v>Error?</v>
      </c>
    </row>
    <row r="2913" spans="1:4" x14ac:dyDescent="0.2">
      <c r="A2913" s="55">
        <v>2852</v>
      </c>
      <c r="B2913" s="1232">
        <f>'Assets-Liab 5-6'!I41</f>
        <v>2695855</v>
      </c>
      <c r="C2913" s="14" t="s">
        <v>672</v>
      </c>
      <c r="D2913" s="14" t="str">
        <f t="shared" si="44"/>
        <v>Error?</v>
      </c>
    </row>
    <row r="2914" spans="1:4" x14ac:dyDescent="0.2">
      <c r="A2914" s="55">
        <v>2853</v>
      </c>
      <c r="B2914" s="1232">
        <f>'Assets-Liab 5-6'!L33</f>
        <v>483760</v>
      </c>
      <c r="D2914" s="14" t="str">
        <f t="shared" si="44"/>
        <v>Error?</v>
      </c>
    </row>
    <row r="2915" spans="1:4" x14ac:dyDescent="0.2">
      <c r="A2915" s="83">
        <v>2854</v>
      </c>
      <c r="D2915" s="14" t="str">
        <f t="shared" si="44"/>
        <v>OK</v>
      </c>
    </row>
    <row r="2916" spans="1:4" x14ac:dyDescent="0.2">
      <c r="A2916" s="55">
        <v>2855</v>
      </c>
      <c r="B2916" s="1232">
        <f>'Assets-Liab 5-6'!L34</f>
        <v>483760</v>
      </c>
      <c r="C2916" s="14" t="s">
        <v>672</v>
      </c>
      <c r="D2916" s="14" t="str">
        <f t="shared" si="44"/>
        <v>Error?</v>
      </c>
    </row>
    <row r="2917" spans="1:4" x14ac:dyDescent="0.2">
      <c r="A2917" s="55">
        <v>2856</v>
      </c>
      <c r="B2917" s="1232">
        <f>'Assets-Liab 5-6'!L41</f>
        <v>483760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10417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253703</v>
      </c>
      <c r="D2955" s="14" t="str">
        <f t="shared" si="45"/>
        <v>Error?</v>
      </c>
    </row>
    <row r="2956" spans="1:4" x14ac:dyDescent="0.2">
      <c r="A2956" s="55">
        <v>2895</v>
      </c>
      <c r="B2956" s="1232">
        <f>'Expenditures 15-22'!H79</f>
        <v>5096255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435486</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253703</v>
      </c>
      <c r="C2973" s="14" t="s">
        <v>672</v>
      </c>
      <c r="D2973" s="14" t="str">
        <f t="shared" si="45"/>
        <v>Error?</v>
      </c>
    </row>
    <row r="2974" spans="1:4" x14ac:dyDescent="0.2">
      <c r="A2974" s="55">
        <v>2913</v>
      </c>
      <c r="B2974" s="1232">
        <f>'Expenditures 15-22'!K79</f>
        <v>5106672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435486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225986</v>
      </c>
      <c r="D3055" s="14" t="str">
        <f t="shared" si="46"/>
        <v>Error?</v>
      </c>
    </row>
    <row r="3056" spans="1:4" x14ac:dyDescent="0.2">
      <c r="A3056" s="55">
        <v>2995</v>
      </c>
      <c r="B3056" s="1232">
        <f>'Expenditures 15-22'!D10</f>
        <v>108246</v>
      </c>
      <c r="D3056" s="14" t="str">
        <f t="shared" si="46"/>
        <v>Error?</v>
      </c>
    </row>
    <row r="3057" spans="1:4" x14ac:dyDescent="0.2">
      <c r="A3057" s="55">
        <v>2996</v>
      </c>
      <c r="B3057" s="1232">
        <f>'Expenditures 15-22'!E10</f>
        <v>252212</v>
      </c>
      <c r="D3057" s="14" t="str">
        <f t="shared" si="46"/>
        <v>Error?</v>
      </c>
    </row>
    <row r="3058" spans="1:4" x14ac:dyDescent="0.2">
      <c r="A3058" s="55">
        <v>2997</v>
      </c>
      <c r="B3058" s="1232">
        <f>'Expenditures 15-22'!F10</f>
        <v>79658</v>
      </c>
      <c r="D3058" s="14" t="str">
        <f t="shared" si="46"/>
        <v>Error?</v>
      </c>
    </row>
    <row r="3059" spans="1:4" x14ac:dyDescent="0.2">
      <c r="A3059" s="55">
        <v>2998</v>
      </c>
      <c r="B3059" s="1232">
        <f>'Expenditures 15-22'!G10</f>
        <v>306289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977231</v>
      </c>
      <c r="C3062" s="14" t="s">
        <v>672</v>
      </c>
      <c r="D3062" s="14" t="str">
        <f t="shared" si="46"/>
        <v>Error?</v>
      </c>
    </row>
    <row r="3063" spans="1:4" x14ac:dyDescent="0.2">
      <c r="A3063" s="83">
        <v>3002</v>
      </c>
      <c r="D3063" s="14" t="str">
        <f t="shared" si="46"/>
        <v>OK</v>
      </c>
    </row>
    <row r="3064" spans="1:4" x14ac:dyDescent="0.2">
      <c r="A3064" s="55">
        <v>3003</v>
      </c>
      <c r="B3064" s="1232">
        <f>'Expenditures 15-22'!D213</f>
        <v>3526</v>
      </c>
      <c r="D3064" s="14" t="str">
        <f t="shared" si="46"/>
        <v>Error?</v>
      </c>
    </row>
    <row r="3065" spans="1:4" x14ac:dyDescent="0.2">
      <c r="A3065" s="55">
        <v>3004</v>
      </c>
      <c r="B3065" s="1232">
        <f>'Expenditures 15-22'!K213</f>
        <v>3526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63750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220715</v>
      </c>
      <c r="C3225" s="14" t="s">
        <v>672</v>
      </c>
      <c r="D3225" s="14" t="str">
        <f t="shared" si="49"/>
        <v>Error?</v>
      </c>
    </row>
    <row r="3226" spans="1:4" x14ac:dyDescent="0.2">
      <c r="A3226" s="55">
        <v>3165</v>
      </c>
      <c r="B3226" s="1232">
        <f>'Acct Summary 7-8'!I8</f>
        <v>220715</v>
      </c>
      <c r="C3226" s="14" t="s">
        <v>672</v>
      </c>
      <c r="D3226" s="14" t="str">
        <f t="shared" si="49"/>
        <v>Error?</v>
      </c>
    </row>
    <row r="3227" spans="1:4" x14ac:dyDescent="0.2">
      <c r="A3227" s="55">
        <v>3166</v>
      </c>
      <c r="B3227" s="1232">
        <f>'Acct Summary 7-8'!I20</f>
        <v>220715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-1645634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1000000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1000000</v>
      </c>
      <c r="C3238" s="14" t="s">
        <v>672</v>
      </c>
      <c r="D3238" s="14" t="str">
        <f t="shared" si="49"/>
        <v>Error?</v>
      </c>
    </row>
    <row r="3239" spans="1:4" x14ac:dyDescent="0.2">
      <c r="A3239" s="55">
        <v>3178</v>
      </c>
      <c r="B3239" s="1232">
        <f>'Acct Summary 7-8'!D78</f>
        <v>890708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-716467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308906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63750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63750</v>
      </c>
      <c r="C3277" s="14" t="s">
        <v>672</v>
      </c>
      <c r="D3277" s="14" t="str">
        <f t="shared" si="50"/>
        <v>Error?</v>
      </c>
    </row>
    <row r="3278" spans="1:4" x14ac:dyDescent="0.2">
      <c r="A3278" s="55">
        <v>3217</v>
      </c>
      <c r="B3278" s="1232">
        <f>'Acct Summary 7-8'!E78</f>
        <v>556072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543326</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543326</v>
      </c>
      <c r="C3299" s="14" t="s">
        <v>672</v>
      </c>
      <c r="D3299" s="14" t="str">
        <f t="shared" si="50"/>
        <v>Error?</v>
      </c>
    </row>
    <row r="3300" spans="1:4" x14ac:dyDescent="0.2">
      <c r="A3300" s="55">
        <v>3239</v>
      </c>
      <c r="B3300" s="1232">
        <f>'Acct Summary 7-8'!H78</f>
        <v>-5950705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5000237</v>
      </c>
      <c r="C3317" s="14" t="s">
        <v>672</v>
      </c>
      <c r="D3317" s="14" t="str">
        <f t="shared" si="50"/>
        <v>Error?</v>
      </c>
    </row>
    <row r="3318" spans="1:4" x14ac:dyDescent="0.2">
      <c r="A3318" s="55">
        <v>3257</v>
      </c>
      <c r="B3318" s="1232">
        <f>'Acct Summary 7-8'!I76</f>
        <v>5245657</v>
      </c>
      <c r="C3318" s="14" t="s">
        <v>672</v>
      </c>
      <c r="D3318" s="14" t="str">
        <f t="shared" si="50"/>
        <v>Error?</v>
      </c>
    </row>
    <row r="3319" spans="1:4" x14ac:dyDescent="0.2">
      <c r="A3319" s="55">
        <v>3258</v>
      </c>
      <c r="B3319" s="1232">
        <f>'Acct Summary 7-8'!I77</f>
        <v>-245420</v>
      </c>
      <c r="C3319" s="14" t="s">
        <v>672</v>
      </c>
      <c r="D3319" s="14" t="str">
        <f t="shared" si="50"/>
        <v>Error?</v>
      </c>
    </row>
    <row r="3320" spans="1:4" x14ac:dyDescent="0.2">
      <c r="A3320" s="55">
        <v>3259</v>
      </c>
      <c r="B3320" s="1232">
        <f>'Acct Summary 7-8'!I78</f>
        <v>-24705</v>
      </c>
      <c r="C3320" s="14" t="s">
        <v>672</v>
      </c>
      <c r="D3320" s="14" t="str">
        <f t="shared" si="50"/>
        <v>Error?</v>
      </c>
    </row>
    <row r="3321" spans="1:4" x14ac:dyDescent="0.2">
      <c r="A3321" s="55">
        <v>3260</v>
      </c>
      <c r="B3321" s="1232">
        <f>'Acct Summary 7-8'!I79</f>
        <v>2635835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2611130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114903</v>
      </c>
      <c r="D3366" s="14" t="str">
        <f t="shared" si="51"/>
        <v>Error?</v>
      </c>
    </row>
    <row r="3367" spans="1:4" x14ac:dyDescent="0.2">
      <c r="A3367" s="55">
        <v>3306</v>
      </c>
      <c r="B3367" s="1232">
        <f>'Expenditures 15-22'!C19</f>
        <v>589680</v>
      </c>
      <c r="D3367" s="14" t="str">
        <f t="shared" si="51"/>
        <v>Error?</v>
      </c>
    </row>
    <row r="3368" spans="1:4" x14ac:dyDescent="0.2">
      <c r="A3368" s="55">
        <v>3307</v>
      </c>
      <c r="B3368" s="1232">
        <f>'Expenditures 15-22'!D8</f>
        <v>13078</v>
      </c>
      <c r="D3368" s="14" t="str">
        <f t="shared" si="51"/>
        <v>Error?</v>
      </c>
    </row>
    <row r="3369" spans="1:4" x14ac:dyDescent="0.2">
      <c r="A3369" s="55">
        <v>3308</v>
      </c>
      <c r="B3369" s="1232">
        <f>'Expenditures 15-22'!D19</f>
        <v>71662</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127981</v>
      </c>
      <c r="C3380" s="14" t="s">
        <v>672</v>
      </c>
      <c r="D3380" s="14" t="str">
        <f t="shared" si="51"/>
        <v>Error?</v>
      </c>
    </row>
    <row r="3381" spans="1:4" x14ac:dyDescent="0.2">
      <c r="A3381" s="55">
        <v>3320</v>
      </c>
      <c r="B3381" s="1232">
        <f>'Expenditures 15-22'!K19</f>
        <v>661342</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235986</v>
      </c>
      <c r="D3387" s="14" t="str">
        <f t="shared" si="51"/>
        <v>Error?</v>
      </c>
    </row>
    <row r="3388" spans="1:4" x14ac:dyDescent="0.2">
      <c r="A3388" s="55">
        <v>3327</v>
      </c>
      <c r="B3388" s="1232">
        <f>'Expenditures 15-22'!D211</f>
        <v>312236</v>
      </c>
      <c r="D3388" s="14" t="str">
        <f t="shared" si="51"/>
        <v>Error?</v>
      </c>
    </row>
    <row r="3389" spans="1:4" x14ac:dyDescent="0.2">
      <c r="A3389" s="55">
        <v>3328</v>
      </c>
      <c r="B3389" s="1232">
        <f>'Expenditures 15-22'!D222</f>
        <v>43760</v>
      </c>
      <c r="D3389" s="14" t="str">
        <f t="shared" si="51"/>
        <v>Error?</v>
      </c>
    </row>
    <row r="3390" spans="1:4" x14ac:dyDescent="0.2">
      <c r="A3390" s="55">
        <v>3329</v>
      </c>
      <c r="B3390" s="1232">
        <f>'Expenditures 15-22'!K209</f>
        <v>235986</v>
      </c>
      <c r="C3390" s="14" t="s">
        <v>672</v>
      </c>
      <c r="D3390" s="14" t="str">
        <f t="shared" si="51"/>
        <v>Error?</v>
      </c>
    </row>
    <row r="3391" spans="1:4" x14ac:dyDescent="0.2">
      <c r="A3391" s="55">
        <v>3330</v>
      </c>
      <c r="B3391" s="1232">
        <f>'Expenditures 15-22'!K211</f>
        <v>312236</v>
      </c>
      <c r="C3391" s="14" t="s">
        <v>672</v>
      </c>
      <c r="D3391" s="14" t="str">
        <f t="shared" ref="D3391:D3454" si="52">IF(ISBLANK(B3391),"OK",IF(A3391-B3391=0,"OK","Error?"))</f>
        <v>Error?</v>
      </c>
    </row>
    <row r="3392" spans="1:4" x14ac:dyDescent="0.2">
      <c r="A3392" s="55">
        <v>3331</v>
      </c>
      <c r="B3392" s="1232">
        <f>'Expenditures 15-22'!K222</f>
        <v>43760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5920494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1247354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2856947</v>
      </c>
      <c r="D3417" s="14" t="str">
        <f t="shared" si="52"/>
        <v>Error?</v>
      </c>
    </row>
    <row r="3418" spans="1:4" x14ac:dyDescent="0.2">
      <c r="A3418" s="83">
        <v>3357</v>
      </c>
      <c r="D3418" s="14" t="str">
        <f t="shared" si="52"/>
        <v>OK</v>
      </c>
    </row>
    <row r="3419" spans="1:4" x14ac:dyDescent="0.2">
      <c r="A3419" s="55">
        <v>3358</v>
      </c>
      <c r="B3419" s="1232">
        <f>'Assets-Liab 5-6'!F4</f>
        <v>435631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830202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288834</v>
      </c>
      <c r="D3425" s="14" t="str">
        <f t="shared" si="52"/>
        <v>Error?</v>
      </c>
    </row>
    <row r="3426" spans="1:4" x14ac:dyDescent="0.2">
      <c r="A3426" s="83">
        <v>3365</v>
      </c>
      <c r="D3426" s="14" t="str">
        <f t="shared" si="52"/>
        <v>OK</v>
      </c>
    </row>
    <row r="3427" spans="1:4" x14ac:dyDescent="0.2">
      <c r="A3427" s="55">
        <v>3366</v>
      </c>
      <c r="B3427" s="1232">
        <f>'Assets-Liab 5-6'!I4</f>
        <v>529578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461243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685467</v>
      </c>
      <c r="C3446" s="14" t="s">
        <v>672</v>
      </c>
      <c r="D3446" s="14" t="str">
        <f t="shared" si="52"/>
        <v>Error?</v>
      </c>
    </row>
    <row r="3447" spans="1:4" x14ac:dyDescent="0.2">
      <c r="A3447" s="55">
        <v>3386</v>
      </c>
      <c r="B3447" s="1232">
        <f>'Tax Sched 24'!D16</f>
        <v>288180</v>
      </c>
      <c r="C3447" s="14" t="s">
        <v>672</v>
      </c>
      <c r="D3447" s="14" t="str">
        <f t="shared" si="52"/>
        <v>Error?</v>
      </c>
    </row>
    <row r="3448" spans="1:4" x14ac:dyDescent="0.2">
      <c r="A3448" s="55">
        <v>3387</v>
      </c>
      <c r="B3448" s="1232">
        <f>'Tax Sched 24'!C16</f>
        <v>397287</v>
      </c>
      <c r="D3448" s="14" t="str">
        <f t="shared" si="52"/>
        <v>Error?</v>
      </c>
    </row>
    <row r="3449" spans="1:4" x14ac:dyDescent="0.2">
      <c r="A3449" s="55">
        <v>3388</v>
      </c>
      <c r="B3449" s="1232">
        <f>'Tax Sched 24'!F16</f>
        <v>377837</v>
      </c>
      <c r="C3449" s="14" t="s">
        <v>672</v>
      </c>
      <c r="D3449" s="14" t="str">
        <f t="shared" si="52"/>
        <v>Error?</v>
      </c>
    </row>
    <row r="3450" spans="1:4" x14ac:dyDescent="0.2">
      <c r="A3450" s="55">
        <v>3389</v>
      </c>
      <c r="B3450" s="1232">
        <f>'Tax Sched 24'!E16</f>
        <v>775124</v>
      </c>
      <c r="D3450" s="14" t="str">
        <f t="shared" si="52"/>
        <v>Error?</v>
      </c>
    </row>
    <row r="3451" spans="1:4" x14ac:dyDescent="0.2">
      <c r="A3451" s="55">
        <v>3390</v>
      </c>
      <c r="B3451" s="1232">
        <f>'Cap Outlay Deprec 27'!C15</f>
        <v>6867658</v>
      </c>
      <c r="D3451" s="14" t="str">
        <f t="shared" si="52"/>
        <v>Error?</v>
      </c>
    </row>
    <row r="3452" spans="1:4" x14ac:dyDescent="0.2">
      <c r="A3452" s="55">
        <v>3391</v>
      </c>
      <c r="B3452" s="1232">
        <f>'Cap Outlay Deprec 27'!D15</f>
        <v>15400268</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22267926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22267926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781431</v>
      </c>
      <c r="D3546" s="14" t="str">
        <f t="shared" si="54"/>
        <v>Error?</v>
      </c>
    </row>
    <row r="3547" spans="1:4" x14ac:dyDescent="0.2">
      <c r="A3547" s="83">
        <v>3486</v>
      </c>
      <c r="D3547" s="14" t="str">
        <f t="shared" si="54"/>
        <v>OK</v>
      </c>
    </row>
    <row r="3548" spans="1:4" x14ac:dyDescent="0.2">
      <c r="A3548" s="55">
        <v>3487</v>
      </c>
      <c r="B3548" s="1232">
        <f>'Assets-Liab 5-6'!K6</f>
        <v>98334</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3373668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4253433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84725</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1422148</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2831285</v>
      </c>
      <c r="D3567" s="14" t="str">
        <f t="shared" si="54"/>
        <v>Error?</v>
      </c>
    </row>
    <row r="3568" spans="1:4" x14ac:dyDescent="0.2">
      <c r="A3568" s="55">
        <v>3507</v>
      </c>
      <c r="B3568" s="1232">
        <f>'Assets-Liab 5-6'!K41</f>
        <v>4253433</v>
      </c>
      <c r="C3568" s="14" t="s">
        <v>672</v>
      </c>
      <c r="D3568" s="14" t="str">
        <f t="shared" si="54"/>
        <v>Error?</v>
      </c>
    </row>
    <row r="3569" spans="1:4" x14ac:dyDescent="0.2">
      <c r="A3569" s="55">
        <v>3508</v>
      </c>
      <c r="B3569" s="1232">
        <f>'Acct Summary 7-8'!K4</f>
        <v>223736</v>
      </c>
      <c r="C3569" s="14" t="s">
        <v>672</v>
      </c>
      <c r="D3569" s="14" t="str">
        <f t="shared" si="54"/>
        <v>Error?</v>
      </c>
    </row>
    <row r="3570" spans="1:4" x14ac:dyDescent="0.2">
      <c r="A3570" s="55">
        <v>3509</v>
      </c>
      <c r="B3570" s="1232">
        <f>'Acct Summary 7-8'!K6</f>
        <v>238000</v>
      </c>
      <c r="C3570" s="14" t="s">
        <v>672</v>
      </c>
      <c r="D3570" s="14" t="str">
        <f t="shared" si="54"/>
        <v>Error?</v>
      </c>
    </row>
    <row r="3571" spans="1:4" x14ac:dyDescent="0.2">
      <c r="A3571" s="55">
        <v>3510</v>
      </c>
      <c r="B3571" s="1232">
        <f>'Acct Summary 7-8'!K8</f>
        <v>461736</v>
      </c>
      <c r="C3571" s="14" t="s">
        <v>672</v>
      </c>
      <c r="D3571" s="14" t="str">
        <f t="shared" si="54"/>
        <v>Error?</v>
      </c>
    </row>
    <row r="3572" spans="1:4" x14ac:dyDescent="0.2">
      <c r="A3572" s="55">
        <v>3511</v>
      </c>
      <c r="B3572" s="1232">
        <f>'Acct Summary 7-8'!K13</f>
        <v>7880436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7880436</v>
      </c>
      <c r="C3575" s="14" t="s">
        <v>672</v>
      </c>
      <c r="D3575" s="14" t="str">
        <f t="shared" si="54"/>
        <v>Error?</v>
      </c>
    </row>
    <row r="3576" spans="1:4" x14ac:dyDescent="0.2">
      <c r="A3576" s="55">
        <v>3515</v>
      </c>
      <c r="B3576" s="1232">
        <f>'Acct Summary 7-8'!K20</f>
        <v>-7418700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3702331</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3702331</v>
      </c>
      <c r="C3587" s="14" t="s">
        <v>672</v>
      </c>
      <c r="D3587" s="14" t="str">
        <f t="shared" si="55"/>
        <v>Error?</v>
      </c>
    </row>
    <row r="3588" spans="1:4" x14ac:dyDescent="0.2">
      <c r="A3588" s="55">
        <v>3527</v>
      </c>
      <c r="B3588" s="1232">
        <f>'Acct Summary 7-8'!K78</f>
        <v>-3716369</v>
      </c>
      <c r="C3588" s="14" t="s">
        <v>672</v>
      </c>
      <c r="D3588" s="14" t="str">
        <f t="shared" si="55"/>
        <v>Error?</v>
      </c>
    </row>
    <row r="3589" spans="1:4" x14ac:dyDescent="0.2">
      <c r="A3589" s="55">
        <v>3528</v>
      </c>
      <c r="B3589" s="1232">
        <f>'Acct Summary 7-8'!K79</f>
        <v>6547654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2831285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39654</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39654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39654</v>
      </c>
      <c r="C3635" s="14" t="s">
        <v>672</v>
      </c>
      <c r="D3635" s="14" t="str">
        <f t="shared" si="55"/>
        <v>Error?</v>
      </c>
    </row>
    <row r="3636" spans="1:4" x14ac:dyDescent="0.2">
      <c r="A3636" s="55">
        <v>3575</v>
      </c>
      <c r="B3636" s="1232">
        <f>'Expenditures 15-22'!E354</f>
        <v>39654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7840782</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7840782</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7840782</v>
      </c>
      <c r="C3649" s="14" t="s">
        <v>672</v>
      </c>
      <c r="D3649" s="14" t="str">
        <f t="shared" si="56"/>
        <v>Error?</v>
      </c>
    </row>
    <row r="3650" spans="1:4" x14ac:dyDescent="0.2">
      <c r="A3650" s="55">
        <v>3589</v>
      </c>
      <c r="B3650" s="1232">
        <f>'Expenditures 15-22'!G354</f>
        <v>7840782</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7880436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7880436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7880436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7880436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-7418700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199174</v>
      </c>
      <c r="C3725" s="14" t="s">
        <v>672</v>
      </c>
      <c r="D3725" s="14" t="str">
        <f t="shared" si="57"/>
        <v>Error?</v>
      </c>
    </row>
    <row r="3726" spans="1:4" x14ac:dyDescent="0.2">
      <c r="A3726" s="55">
        <v>3665</v>
      </c>
      <c r="B3726" s="1232">
        <f>'Tax Sched 24'!D13</f>
        <v>95782</v>
      </c>
      <c r="C3726" s="14" t="s">
        <v>672</v>
      </c>
      <c r="D3726" s="14" t="str">
        <f t="shared" si="57"/>
        <v>Error?</v>
      </c>
    </row>
    <row r="3727" spans="1:4" x14ac:dyDescent="0.2">
      <c r="A3727" s="55">
        <v>3666</v>
      </c>
      <c r="B3727" s="1232">
        <f>'Tax Sched 24'!C13</f>
        <v>103392</v>
      </c>
      <c r="D3727" s="14" t="str">
        <f t="shared" si="57"/>
        <v>Error?</v>
      </c>
    </row>
    <row r="3728" spans="1:4" x14ac:dyDescent="0.2">
      <c r="A3728" s="55">
        <v>3667</v>
      </c>
      <c r="B3728" s="1232">
        <f>'Tax Sched 24'!F13</f>
        <v>98334</v>
      </c>
      <c r="C3728" s="14" t="s">
        <v>672</v>
      </c>
      <c r="D3728" s="14" t="str">
        <f t="shared" si="57"/>
        <v>Error?</v>
      </c>
    </row>
    <row r="3729" spans="1:4" x14ac:dyDescent="0.2">
      <c r="A3729" s="55">
        <v>3668</v>
      </c>
      <c r="B3729" s="1232">
        <f>'Tax Sched 24'!E13</f>
        <v>201726</v>
      </c>
      <c r="D3729" s="14" t="str">
        <f t="shared" si="57"/>
        <v>Error?</v>
      </c>
    </row>
    <row r="3730" spans="1:4" x14ac:dyDescent="0.2">
      <c r="A3730" s="55">
        <v>3669</v>
      </c>
      <c r="B3730" s="1232">
        <f>'ICR Computation 30'!E10</f>
        <v>142912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14035321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48059966</v>
      </c>
      <c r="C4122" s="14" t="s">
        <v>672</v>
      </c>
      <c r="D4122" s="14" t="str">
        <f t="shared" si="63"/>
        <v>Error?</v>
      </c>
    </row>
    <row r="4123" spans="1:4" x14ac:dyDescent="0.2">
      <c r="A4123" s="55">
        <v>4062</v>
      </c>
      <c r="B4123" s="1232">
        <f>'Acct Summary 7-8'!D10</f>
        <v>2882750</v>
      </c>
      <c r="C4123" s="14" t="s">
        <v>672</v>
      </c>
      <c r="D4123" s="14" t="str">
        <f t="shared" si="63"/>
        <v>Error?</v>
      </c>
    </row>
    <row r="4124" spans="1:4" x14ac:dyDescent="0.2">
      <c r="A4124" s="55">
        <v>4063</v>
      </c>
      <c r="B4124" s="1232">
        <f>'Acct Summary 7-8'!E10</f>
        <v>5113074</v>
      </c>
      <c r="C4124" s="14" t="s">
        <v>672</v>
      </c>
      <c r="D4124" s="14" t="str">
        <f t="shared" si="63"/>
        <v>Error?</v>
      </c>
    </row>
    <row r="4125" spans="1:4" x14ac:dyDescent="0.2">
      <c r="A4125" s="55">
        <v>4064</v>
      </c>
      <c r="B4125" s="1232">
        <f>'Acct Summary 7-8'!F10</f>
        <v>1222634</v>
      </c>
      <c r="C4125" s="14" t="s">
        <v>672</v>
      </c>
      <c r="D4125" s="14" t="str">
        <f t="shared" si="63"/>
        <v>Error?</v>
      </c>
    </row>
    <row r="4126" spans="1:4" x14ac:dyDescent="0.2">
      <c r="A4126" s="55">
        <v>4065</v>
      </c>
      <c r="B4126" s="1232">
        <f>'Acct Summary 7-8'!G10</f>
        <v>1553439</v>
      </c>
      <c r="C4126" s="14" t="s">
        <v>672</v>
      </c>
      <c r="D4126" s="14" t="str">
        <f t="shared" si="63"/>
        <v>Error?</v>
      </c>
    </row>
    <row r="4127" spans="1:4" x14ac:dyDescent="0.2">
      <c r="A4127" s="55">
        <v>4066</v>
      </c>
      <c r="B4127" s="1232">
        <f>'Acct Summary 7-8'!H10</f>
        <v>700894</v>
      </c>
      <c r="C4127" s="14" t="s">
        <v>672</v>
      </c>
      <c r="D4127" s="14" t="str">
        <f t="shared" si="63"/>
        <v>Error?</v>
      </c>
    </row>
    <row r="4128" spans="1:4" x14ac:dyDescent="0.2">
      <c r="A4128" s="55">
        <v>4067</v>
      </c>
      <c r="B4128" s="1232">
        <f>'Acct Summary 7-8'!I10</f>
        <v>220715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461736</v>
      </c>
      <c r="C4130" s="14" t="s">
        <v>672</v>
      </c>
      <c r="D4130" s="14" t="str">
        <f t="shared" si="63"/>
        <v>Error?</v>
      </c>
    </row>
    <row r="4131" spans="1:4" x14ac:dyDescent="0.2">
      <c r="A4131" s="55">
        <v>4070</v>
      </c>
      <c r="B4131" s="1232">
        <f>'Acct Summary 7-8'!C18</f>
        <v>14035321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49705600</v>
      </c>
      <c r="C4136" s="14" t="s">
        <v>672</v>
      </c>
      <c r="D4136" s="14" t="str">
        <f t="shared" si="63"/>
        <v>Error?</v>
      </c>
    </row>
    <row r="4137" spans="1:4" x14ac:dyDescent="0.2">
      <c r="A4137" s="55">
        <v>4076</v>
      </c>
      <c r="B4137" s="1232">
        <f>'Acct Summary 7-8'!D19</f>
        <v>2992042</v>
      </c>
      <c r="C4137" s="14" t="s">
        <v>672</v>
      </c>
      <c r="D4137" s="14" t="str">
        <f t="shared" si="63"/>
        <v>Error?</v>
      </c>
    </row>
    <row r="4138" spans="1:4" x14ac:dyDescent="0.2">
      <c r="A4138" s="55">
        <v>4077</v>
      </c>
      <c r="B4138" s="1232">
        <f>'Acct Summary 7-8'!E19</f>
        <v>4620752</v>
      </c>
      <c r="C4138" s="14" t="s">
        <v>672</v>
      </c>
      <c r="D4138" s="14" t="str">
        <f t="shared" si="63"/>
        <v>Error?</v>
      </c>
    </row>
    <row r="4139" spans="1:4" x14ac:dyDescent="0.2">
      <c r="A4139" s="55">
        <v>4078</v>
      </c>
      <c r="B4139" s="1232">
        <f>'Acct Summary 7-8'!F19</f>
        <v>1939101</v>
      </c>
      <c r="C4139" s="14" t="s">
        <v>672</v>
      </c>
      <c r="D4139" s="14" t="str">
        <f t="shared" si="63"/>
        <v>Error?</v>
      </c>
    </row>
    <row r="4140" spans="1:4" x14ac:dyDescent="0.2">
      <c r="A4140" s="55">
        <v>4079</v>
      </c>
      <c r="B4140" s="1232">
        <f>'Acct Summary 7-8'!G19</f>
        <v>1244533</v>
      </c>
      <c r="C4140" s="14" t="s">
        <v>672</v>
      </c>
      <c r="D4140" s="14" t="str">
        <f t="shared" si="63"/>
        <v>Error?</v>
      </c>
    </row>
    <row r="4141" spans="1:4" x14ac:dyDescent="0.2">
      <c r="A4141" s="55">
        <v>4080</v>
      </c>
      <c r="B4141" s="1232">
        <f>'Acct Summary 7-8'!H19</f>
        <v>7194925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7880436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51687161</v>
      </c>
      <c r="C4171" s="14" t="s">
        <v>672</v>
      </c>
      <c r="D4171" s="14" t="str">
        <f t="shared" si="64"/>
        <v>Error?</v>
      </c>
    </row>
    <row r="4172" spans="1:4" x14ac:dyDescent="0.2">
      <c r="A4172" s="55">
        <v>4111</v>
      </c>
      <c r="B4172" s="1232">
        <f>'Short-Term Long-Term Debt 25'!J49</f>
        <v>48217940</v>
      </c>
      <c r="C4172" s="14" t="s">
        <v>672</v>
      </c>
      <c r="D4172" s="14" t="str">
        <f t="shared" si="64"/>
        <v>Error?</v>
      </c>
    </row>
    <row r="4173" spans="1:4" x14ac:dyDescent="0.2">
      <c r="A4173" s="55">
        <v>4112</v>
      </c>
      <c r="B4173" s="1232">
        <f>'Short-Term Long-Term Debt 25'!H49</f>
        <v>2729906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2720.61</v>
      </c>
      <c r="C4265" s="14" t="s">
        <v>672</v>
      </c>
      <c r="D4265" s="14" t="str">
        <f t="shared" si="65"/>
        <v>Error?</v>
      </c>
      <c r="E4265" s="811"/>
    </row>
    <row r="4266" spans="1:5" x14ac:dyDescent="0.2">
      <c r="A4266" s="91">
        <v>4205</v>
      </c>
      <c r="B4266" s="1232">
        <f>('FP Info 3'!F10)*100000</f>
        <v>498.29</v>
      </c>
      <c r="C4266" s="14" t="s">
        <v>672</v>
      </c>
      <c r="D4266" s="14" t="str">
        <f t="shared" si="65"/>
        <v>Error?</v>
      </c>
      <c r="E4266" s="811"/>
    </row>
    <row r="4267" spans="1:5" x14ac:dyDescent="0.2">
      <c r="A4267" s="91">
        <v>4206</v>
      </c>
      <c r="B4267" s="1232">
        <f>('FP Info 3'!H10)*100000</f>
        <v>99.660000000000011</v>
      </c>
      <c r="C4267" s="14" t="s">
        <v>672</v>
      </c>
      <c r="D4267" s="14" t="str">
        <f t="shared" si="65"/>
        <v>Error?</v>
      </c>
      <c r="E4267" s="811"/>
    </row>
    <row r="4268" spans="1:5" x14ac:dyDescent="0.2">
      <c r="A4268" s="91">
        <v>4207</v>
      </c>
      <c r="B4268" s="1232">
        <f>('FP Info 3'!J10)*100000</f>
        <v>3318.9999999999995</v>
      </c>
      <c r="C4268" s="14" t="s">
        <v>672</v>
      </c>
      <c r="D4268" s="14" t="str">
        <f t="shared" si="65"/>
        <v>Error?</v>
      </c>
    </row>
    <row r="4269" spans="1:5" x14ac:dyDescent="0.2">
      <c r="A4269" s="91">
        <v>4208</v>
      </c>
      <c r="B4269" s="1232">
        <f>'FP Info 3'!J16</f>
        <v>13939552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14886</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32170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131093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49.830000000000005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113026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349854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406862322</v>
      </c>
      <c r="D4995" s="14" t="str">
        <f t="shared" si="77"/>
        <v>Error?</v>
      </c>
    </row>
    <row r="4996" spans="1:4" x14ac:dyDescent="0.2">
      <c r="A4996" s="91">
        <v>4935</v>
      </c>
      <c r="B4996" s="1232">
        <f>'FP Info 3'!H31</f>
        <v>56147000.436000004</v>
      </c>
      <c r="D4996" s="14" t="str">
        <f t="shared" si="77"/>
        <v>Error?</v>
      </c>
    </row>
    <row r="4997" spans="1:4" x14ac:dyDescent="0.2">
      <c r="A4997" s="91">
        <v>4936</v>
      </c>
      <c r="B4997" s="1232">
        <f>'FP Info 3'!H37</f>
        <v>51687161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201049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10976326</v>
      </c>
      <c r="D5061" s="14" t="str">
        <f t="shared" si="78"/>
        <v>Error?</v>
      </c>
    </row>
    <row r="5062" spans="1:4" x14ac:dyDescent="0.2">
      <c r="A5062" s="83">
        <v>5001</v>
      </c>
      <c r="D5062" s="14" t="str">
        <f t="shared" si="78"/>
        <v>OK</v>
      </c>
    </row>
    <row r="5063" spans="1:4" x14ac:dyDescent="0.2">
      <c r="A5063" s="55">
        <v>5002</v>
      </c>
      <c r="B5063" s="1232">
        <f>'Revenues 9-14'!C7</f>
        <v>160854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11338229</v>
      </c>
      <c r="C5066" s="14" t="s">
        <v>672</v>
      </c>
      <c r="D5066" s="14" t="str">
        <f t="shared" si="78"/>
        <v>Error?</v>
      </c>
    </row>
    <row r="5067" spans="1:4" x14ac:dyDescent="0.2">
      <c r="A5067" s="55">
        <v>5006</v>
      </c>
      <c r="B5067" s="1232">
        <f>'Revenues 9-14'!C14</f>
        <v>7023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1296565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1303588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35700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35700</v>
      </c>
      <c r="C5090" s="14" t="s">
        <v>672</v>
      </c>
      <c r="D5090" s="14" t="str">
        <f t="shared" si="78"/>
        <v>Error?</v>
      </c>
    </row>
    <row r="5091" spans="1:4" x14ac:dyDescent="0.2">
      <c r="A5091" s="55">
        <v>5030</v>
      </c>
      <c r="B5091" s="1232">
        <f>'Revenues 9-14'!C70</f>
        <v>8455</v>
      </c>
      <c r="D5091" s="14" t="str">
        <f t="shared" si="78"/>
        <v>Error?</v>
      </c>
    </row>
    <row r="5092" spans="1:4" x14ac:dyDescent="0.2">
      <c r="A5092" s="55">
        <v>5031</v>
      </c>
      <c r="B5092" s="1232">
        <f>'Revenues 9-14'!C71</f>
        <v>210113</v>
      </c>
      <c r="D5092" s="14" t="str">
        <f t="shared" si="78"/>
        <v>Error?</v>
      </c>
    </row>
    <row r="5093" spans="1:4" x14ac:dyDescent="0.2">
      <c r="A5093" s="55">
        <v>5032</v>
      </c>
      <c r="B5093" s="1232">
        <f>'Revenues 9-14'!C72</f>
        <v>2452</v>
      </c>
      <c r="D5093" s="14" t="str">
        <f t="shared" si="78"/>
        <v>Error?</v>
      </c>
    </row>
    <row r="5094" spans="1:4" x14ac:dyDescent="0.2">
      <c r="A5094" s="55">
        <v>5033</v>
      </c>
      <c r="B5094" s="1232">
        <f>'Revenues 9-14'!C73</f>
        <v>11242</v>
      </c>
      <c r="D5094" s="14" t="str">
        <f t="shared" si="78"/>
        <v>Error?</v>
      </c>
    </row>
    <row r="5095" spans="1:4" x14ac:dyDescent="0.2">
      <c r="A5095" s="55">
        <v>5034</v>
      </c>
      <c r="B5095" s="1232">
        <f>'Revenues 9-14'!C74</f>
        <v>20832</v>
      </c>
      <c r="D5095" s="14" t="str">
        <f t="shared" si="78"/>
        <v>Error?</v>
      </c>
    </row>
    <row r="5096" spans="1:4" x14ac:dyDescent="0.2">
      <c r="A5096" s="55">
        <v>5035</v>
      </c>
      <c r="B5096" s="1232">
        <f>'Revenues 9-14'!C75</f>
        <v>408392</v>
      </c>
      <c r="C5096" s="14" t="s">
        <v>672</v>
      </c>
      <c r="D5096" s="14" t="str">
        <f t="shared" si="78"/>
        <v>Error?</v>
      </c>
    </row>
    <row r="5097" spans="1:4" x14ac:dyDescent="0.2">
      <c r="A5097" s="55">
        <v>5036</v>
      </c>
      <c r="B5097" s="1232">
        <f>'Revenues 9-14'!C77</f>
        <v>85252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29751</v>
      </c>
      <c r="D5101" s="14" t="str">
        <f t="shared" si="78"/>
        <v>Error?</v>
      </c>
    </row>
    <row r="5102" spans="1:4" x14ac:dyDescent="0.2">
      <c r="A5102" s="55">
        <v>5041</v>
      </c>
      <c r="B5102" s="1232">
        <f>'Revenues 9-14'!C82</f>
        <v>115003</v>
      </c>
      <c r="C5102" s="14" t="s">
        <v>672</v>
      </c>
      <c r="D5102" s="14" t="str">
        <f t="shared" si="78"/>
        <v>Error?</v>
      </c>
    </row>
    <row r="5103" spans="1:4" x14ac:dyDescent="0.2">
      <c r="A5103" s="55">
        <v>5042</v>
      </c>
      <c r="B5103" s="1232">
        <f>'Revenues 9-14'!C84</f>
        <v>202705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202705</v>
      </c>
      <c r="C5112" s="14" t="s">
        <v>672</v>
      </c>
      <c r="D5112" s="14" t="str">
        <f t="shared" si="78"/>
        <v>Error?</v>
      </c>
    </row>
    <row r="5113" spans="1:4" x14ac:dyDescent="0.2">
      <c r="A5113" s="55">
        <v>5052</v>
      </c>
      <c r="B5113" s="1232">
        <f>'Revenues 9-14'!C95</f>
        <v>262729</v>
      </c>
      <c r="D5113" s="14" t="str">
        <f t="shared" si="78"/>
        <v>Error?</v>
      </c>
    </row>
    <row r="5114" spans="1:4" x14ac:dyDescent="0.2">
      <c r="A5114" s="55">
        <v>5053</v>
      </c>
      <c r="B5114" s="1232">
        <f>'Revenues 9-14'!C96</f>
        <v>40851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188863</v>
      </c>
      <c r="D5119" s="14" t="str">
        <f t="shared" ref="D5119:D5182" si="79">IF(ISBLANK(B5119),"OK",IF(A5119-B5119=0,"OK","Error?"))</f>
        <v>Error?</v>
      </c>
    </row>
    <row r="5120" spans="1:4" x14ac:dyDescent="0.2">
      <c r="A5120" s="55">
        <v>5059</v>
      </c>
      <c r="B5120" s="1232">
        <f>'Revenues 9-14'!C108</f>
        <v>512443</v>
      </c>
      <c r="C5120" s="14" t="s">
        <v>672</v>
      </c>
      <c r="D5120" s="14" t="str">
        <f t="shared" si="79"/>
        <v>Error?</v>
      </c>
    </row>
    <row r="5121" spans="1:4" x14ac:dyDescent="0.2">
      <c r="A5121" s="55">
        <v>5060</v>
      </c>
      <c r="B5121" s="1232">
        <f>'Revenues 9-14'!C109</f>
        <v>13916060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13398685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13748539</v>
      </c>
      <c r="C5132" s="14" t="s">
        <v>672</v>
      </c>
      <c r="D5132" s="14" t="str">
        <f t="shared" si="79"/>
        <v>Error?</v>
      </c>
    </row>
    <row r="5133" spans="1:4" x14ac:dyDescent="0.2">
      <c r="A5133" s="55">
        <v>5072</v>
      </c>
      <c r="B5133" s="1232">
        <f>'Revenues 9-14'!C124</f>
        <v>208216</v>
      </c>
      <c r="D5133" s="14" t="str">
        <f t="shared" si="79"/>
        <v>Error?</v>
      </c>
    </row>
    <row r="5134" spans="1:4" x14ac:dyDescent="0.2">
      <c r="A5134" s="55">
        <v>5073</v>
      </c>
      <c r="B5134" s="1232">
        <f>'Revenues 9-14'!C125</f>
        <v>615478</v>
      </c>
      <c r="D5134" s="14" t="str">
        <f t="shared" si="79"/>
        <v>Error?</v>
      </c>
    </row>
    <row r="5135" spans="1:4" x14ac:dyDescent="0.2">
      <c r="A5135" s="55">
        <v>5074</v>
      </c>
      <c r="B5135" s="1232">
        <f>'Revenues 9-14'!C126</f>
        <v>15935</v>
      </c>
      <c r="D5135" s="14" t="str">
        <f t="shared" si="79"/>
        <v>Error?</v>
      </c>
    </row>
    <row r="5136" spans="1:4" x14ac:dyDescent="0.2">
      <c r="A5136" s="83">
        <v>5075</v>
      </c>
      <c r="D5136" s="14" t="str">
        <f t="shared" si="79"/>
        <v>OK</v>
      </c>
    </row>
    <row r="5137" spans="1:4" x14ac:dyDescent="0.2">
      <c r="A5137" s="55">
        <v>5076</v>
      </c>
      <c r="B5137" s="1232">
        <f>'Revenues 9-14'!C127</f>
        <v>33930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9066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882625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1915</v>
      </c>
      <c r="C5161" s="14" t="s">
        <v>672</v>
      </c>
      <c r="D5161" s="14" t="str">
        <f t="shared" si="79"/>
        <v>Error?</v>
      </c>
    </row>
    <row r="5162" spans="1:4" x14ac:dyDescent="0.2">
      <c r="A5162" s="83">
        <v>5101</v>
      </c>
      <c r="D5162" s="14" t="str">
        <f t="shared" si="79"/>
        <v>OK</v>
      </c>
    </row>
    <row r="5163" spans="1:4" x14ac:dyDescent="0.2">
      <c r="A5163" s="55">
        <v>5102</v>
      </c>
      <c r="B5163" s="1232">
        <f>'Revenues 9-14'!C142</f>
        <v>15915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15915</v>
      </c>
      <c r="C5165" s="14" t="s">
        <v>672</v>
      </c>
      <c r="D5165" s="14" t="str">
        <f t="shared" si="79"/>
        <v>Error?</v>
      </c>
    </row>
    <row r="5166" spans="1:4" x14ac:dyDescent="0.2">
      <c r="A5166" s="83">
        <v>5105</v>
      </c>
      <c r="D5166" s="14" t="str">
        <f t="shared" si="79"/>
        <v>OK</v>
      </c>
    </row>
    <row r="5167" spans="1:4" x14ac:dyDescent="0.2">
      <c r="A5167" s="55">
        <v>5106</v>
      </c>
      <c r="B5167" s="1232">
        <f>'Revenues 9-14'!C145</f>
        <v>15321</v>
      </c>
      <c r="D5167" s="14" t="str">
        <f t="shared" si="79"/>
        <v>Error?</v>
      </c>
    </row>
    <row r="5168" spans="1:4" x14ac:dyDescent="0.2">
      <c r="A5168" s="55">
        <v>5107</v>
      </c>
      <c r="B5168" s="1232">
        <f>'Revenues 9-14'!C147</f>
        <v>43557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59036</v>
      </c>
      <c r="D5194" s="14" t="str">
        <f t="shared" si="80"/>
        <v>Error?</v>
      </c>
    </row>
    <row r="5195" spans="1:4" x14ac:dyDescent="0.2">
      <c r="A5195" s="83">
        <v>5134</v>
      </c>
      <c r="D5195" s="14" t="str">
        <f t="shared" si="80"/>
        <v>OK</v>
      </c>
    </row>
    <row r="5196" spans="1:4" x14ac:dyDescent="0.2">
      <c r="A5196" s="55">
        <v>5135</v>
      </c>
      <c r="B5196" s="1232">
        <f>'Revenues 9-14'!C158</f>
        <v>1195874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2327269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16075808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1261438</v>
      </c>
      <c r="D5239" s="14" t="str">
        <f t="shared" si="80"/>
        <v>Error?</v>
      </c>
    </row>
    <row r="5240" spans="1:4" x14ac:dyDescent="0.2">
      <c r="A5240" s="55">
        <v>5179</v>
      </c>
      <c r="B5240" s="1232">
        <f>'Revenues 9-14'!C195</f>
        <v>5910</v>
      </c>
      <c r="D5240" s="14" t="str">
        <f t="shared" si="80"/>
        <v>Error?</v>
      </c>
    </row>
    <row r="5241" spans="1:4" x14ac:dyDescent="0.2">
      <c r="A5241" s="55">
        <v>5180</v>
      </c>
      <c r="B5241" s="1232">
        <f>'Revenues 9-14'!C196</f>
        <v>268689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1536037</v>
      </c>
      <c r="C5246" s="14" t="s">
        <v>672</v>
      </c>
      <c r="D5246" s="14" t="str">
        <f t="shared" si="80"/>
        <v>Error?</v>
      </c>
    </row>
    <row r="5247" spans="1:4" x14ac:dyDescent="0.2">
      <c r="A5247" s="55">
        <v>5186</v>
      </c>
      <c r="B5247" s="1232">
        <f>'Revenues 9-14'!C203</f>
        <v>2100196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28366</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2143448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13219</v>
      </c>
      <c r="D5278" s="14" t="str">
        <f t="shared" si="81"/>
        <v>Error?</v>
      </c>
    </row>
    <row r="5279" spans="1:4" x14ac:dyDescent="0.2">
      <c r="A5279" s="55">
        <v>5218</v>
      </c>
      <c r="B5279" s="1232">
        <f>'Revenues 9-14'!C221</f>
        <v>176810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190029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4032777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4032777</v>
      </c>
      <c r="C5326" s="14" t="s">
        <v>672</v>
      </c>
      <c r="D5326" s="14" t="str">
        <f t="shared" si="82"/>
        <v>Error?</v>
      </c>
    </row>
    <row r="5327" spans="1:4" x14ac:dyDescent="0.2">
      <c r="A5327" s="55">
        <v>5266</v>
      </c>
      <c r="B5327" s="1232">
        <f>'Revenues 9-14'!C275</f>
        <v>34024645</v>
      </c>
      <c r="C5327" s="14" t="s">
        <v>672</v>
      </c>
      <c r="D5327" s="14" t="str">
        <f t="shared" si="82"/>
        <v>Error?</v>
      </c>
    </row>
    <row r="5328" spans="1:4" x14ac:dyDescent="0.2">
      <c r="A5328" s="55">
        <v>5267</v>
      </c>
      <c r="B5328" s="1232">
        <f>'Revenues 9-14'!D5</f>
        <v>2010336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2010336</v>
      </c>
      <c r="C5334" s="14" t="s">
        <v>672</v>
      </c>
      <c r="D5334" s="14" t="str">
        <f t="shared" si="82"/>
        <v>Error?</v>
      </c>
    </row>
    <row r="5335" spans="1:4" x14ac:dyDescent="0.2">
      <c r="A5335" s="55">
        <v>5274</v>
      </c>
      <c r="B5335" s="1232">
        <f>'Revenues 9-14'!D14</f>
        <v>1245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200000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201245</v>
      </c>
      <c r="C5339" s="14" t="s">
        <v>672</v>
      </c>
      <c r="D5339" s="14" t="str">
        <f t="shared" si="82"/>
        <v>Error?</v>
      </c>
    </row>
    <row r="5340" spans="1:4" x14ac:dyDescent="0.2">
      <c r="A5340" s="55">
        <v>5279</v>
      </c>
      <c r="B5340" s="1232">
        <f>'Revenues 9-14'!D65</f>
        <v>3559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3559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38374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160236</v>
      </c>
      <c r="D5354" s="14" t="str">
        <f t="shared" si="82"/>
        <v>Error?</v>
      </c>
    </row>
    <row r="5355" spans="1:4" x14ac:dyDescent="0.2">
      <c r="A5355" s="55">
        <v>5294</v>
      </c>
      <c r="B5355" s="1232">
        <f>'Revenues 9-14'!D108</f>
        <v>198610</v>
      </c>
      <c r="C5355" s="14" t="s">
        <v>672</v>
      </c>
      <c r="D5355" s="14" t="str">
        <f t="shared" si="82"/>
        <v>Error?</v>
      </c>
    </row>
    <row r="5356" spans="1:4" x14ac:dyDescent="0.2">
      <c r="A5356" s="55">
        <v>5295</v>
      </c>
      <c r="B5356" s="1232">
        <f>'Revenues 9-14'!D109</f>
        <v>2413750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469000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469000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469000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2882750</v>
      </c>
      <c r="C5508" s="14" t="s">
        <v>672</v>
      </c>
      <c r="D5508" s="14" t="str">
        <f t="shared" si="85"/>
        <v>Error?</v>
      </c>
    </row>
    <row r="5509" spans="1:4" x14ac:dyDescent="0.2">
      <c r="A5509" s="55">
        <v>5448</v>
      </c>
      <c r="B5509" s="1232">
        <f>'Revenues 9-14'!E5</f>
        <v>2631334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2631334</v>
      </c>
      <c r="C5513" s="14" t="s">
        <v>672</v>
      </c>
      <c r="D5513" s="14" t="str">
        <f t="shared" si="85"/>
        <v>Error?</v>
      </c>
    </row>
    <row r="5514" spans="1:4" x14ac:dyDescent="0.2">
      <c r="A5514" s="55">
        <v>5453</v>
      </c>
      <c r="B5514" s="1232">
        <f>'Revenues 9-14'!E14</f>
        <v>1507</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1507</v>
      </c>
      <c r="C5518" s="14" t="s">
        <v>672</v>
      </c>
      <c r="D5518" s="14" t="str">
        <f t="shared" si="85"/>
        <v>Error?</v>
      </c>
    </row>
    <row r="5519" spans="1:4" x14ac:dyDescent="0.2">
      <c r="A5519" s="55">
        <v>5458</v>
      </c>
      <c r="B5519" s="1232">
        <f>'Revenues 9-14'!E65</f>
        <v>7643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7643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2472590</v>
      </c>
      <c r="C5526" s="14" t="s">
        <v>672</v>
      </c>
      <c r="D5526" s="14" t="str">
        <f t="shared" si="85"/>
        <v>Error?</v>
      </c>
    </row>
    <row r="5527" spans="1:4" x14ac:dyDescent="0.2">
      <c r="A5527" s="55">
        <v>5466</v>
      </c>
      <c r="B5527" s="1232">
        <f>'Revenues 9-14'!E109</f>
        <v>5113074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5113074</v>
      </c>
      <c r="C5552" s="14" t="s">
        <v>672</v>
      </c>
      <c r="D5552" s="14" t="str">
        <f t="shared" si="85"/>
        <v>Error?</v>
      </c>
    </row>
    <row r="5553" spans="1:4" x14ac:dyDescent="0.2">
      <c r="A5553" s="55">
        <v>5492</v>
      </c>
      <c r="B5553" s="1232">
        <f>'Revenues 9-14'!F5</f>
        <v>402084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402084</v>
      </c>
      <c r="C5557" s="14" t="s">
        <v>672</v>
      </c>
      <c r="D5557" s="14" t="str">
        <f t="shared" si="85"/>
        <v>Error?</v>
      </c>
    </row>
    <row r="5558" spans="1:4" x14ac:dyDescent="0.2">
      <c r="A5558" s="55">
        <v>5497</v>
      </c>
      <c r="B5558" s="1232">
        <f>'Revenues 9-14'!F14</f>
        <v>249</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249</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30523</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46066</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76589</v>
      </c>
      <c r="C5579" s="14" t="s">
        <v>672</v>
      </c>
      <c r="D5579" s="14" t="str">
        <f t="shared" si="86"/>
        <v>Error?</v>
      </c>
    </row>
    <row r="5580" spans="1:4" x14ac:dyDescent="0.2">
      <c r="A5580" s="55">
        <v>5519</v>
      </c>
      <c r="B5580" s="1232">
        <f>'Revenues 9-14'!F65</f>
        <v>2839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2839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481761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429714</v>
      </c>
      <c r="D5615" s="14" t="str">
        <f t="shared" si="86"/>
        <v>Error?</v>
      </c>
    </row>
    <row r="5616" spans="1:4" x14ac:dyDescent="0.2">
      <c r="A5616" s="83">
        <v>5555</v>
      </c>
      <c r="D5616" s="14" t="str">
        <f t="shared" si="86"/>
        <v>OK</v>
      </c>
    </row>
    <row r="5617" spans="1:4" x14ac:dyDescent="0.2">
      <c r="A5617" s="55">
        <v>5556</v>
      </c>
      <c r="B5617" s="1232">
        <f>'Revenues 9-14'!F152</f>
        <v>311159</v>
      </c>
      <c r="D5617" s="14" t="str">
        <f t="shared" si="86"/>
        <v>Error?</v>
      </c>
    </row>
    <row r="5618" spans="1:4" x14ac:dyDescent="0.2">
      <c r="A5618" s="55">
        <v>5557</v>
      </c>
      <c r="B5618" s="1232">
        <f>'Revenues 9-14'!F154</f>
        <v>740873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740873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740873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1222634</v>
      </c>
      <c r="C5720" s="14" t="s">
        <v>672</v>
      </c>
      <c r="D5720" s="14" t="str">
        <f t="shared" si="88"/>
        <v>Error?</v>
      </c>
    </row>
    <row r="5721" spans="1:4" x14ac:dyDescent="0.2">
      <c r="A5721" s="55">
        <v>5660</v>
      </c>
      <c r="B5721" s="1232">
        <f>'Revenues 9-14'!G5</f>
        <v>789654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702446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1492100</v>
      </c>
      <c r="C5725" s="14" t="s">
        <v>672</v>
      </c>
      <c r="D5725" s="14" t="str">
        <f t="shared" si="88"/>
        <v>Error?</v>
      </c>
    </row>
    <row r="5726" spans="1:4" x14ac:dyDescent="0.2">
      <c r="A5726" s="55">
        <v>5665</v>
      </c>
      <c r="B5726" s="1232">
        <f>'Revenues 9-14'!G14</f>
        <v>937</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58000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58937</v>
      </c>
      <c r="C5730" s="14" t="s">
        <v>672</v>
      </c>
      <c r="D5730" s="14" t="str">
        <f t="shared" si="88"/>
        <v>Error?</v>
      </c>
    </row>
    <row r="5731" spans="1:4" x14ac:dyDescent="0.2">
      <c r="A5731" s="55">
        <v>5670</v>
      </c>
      <c r="B5731" s="1232">
        <f>'Revenues 9-14'!G65</f>
        <v>2402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2402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1553439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15834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15834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685060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685060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685060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700894</v>
      </c>
      <c r="C5915" s="14" t="s">
        <v>672</v>
      </c>
      <c r="D5915" s="14" t="str">
        <f t="shared" si="91"/>
        <v>Error?</v>
      </c>
    </row>
    <row r="5916" spans="1:4" x14ac:dyDescent="0.2">
      <c r="A5916" s="55">
        <v>5855</v>
      </c>
      <c r="B5916" s="1232">
        <f>'Revenues 9-14'!I5</f>
        <v>201049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201049</v>
      </c>
      <c r="C5918" s="14" t="s">
        <v>672</v>
      </c>
      <c r="D5918" s="14" t="str">
        <f t="shared" si="91"/>
        <v>Error?</v>
      </c>
    </row>
    <row r="5919" spans="1:4" x14ac:dyDescent="0.2">
      <c r="A5919" s="55">
        <v>5858</v>
      </c>
      <c r="B5919" s="1232">
        <f>'Revenues 9-14'!I14</f>
        <v>125</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125</v>
      </c>
      <c r="C5923" s="14" t="s">
        <v>672</v>
      </c>
      <c r="D5923" s="14" t="str">
        <f t="shared" si="91"/>
        <v>Error?</v>
      </c>
    </row>
    <row r="5924" spans="1:4" x14ac:dyDescent="0.2">
      <c r="A5924" s="55">
        <v>5863</v>
      </c>
      <c r="B5924" s="1232">
        <f>'Revenues 9-14'!I65</f>
        <v>19541</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19541</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220715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201049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201049</v>
      </c>
      <c r="C5987" s="14" t="s">
        <v>672</v>
      </c>
      <c r="D5987" s="14" t="str">
        <f t="shared" si="92"/>
        <v>Error?</v>
      </c>
    </row>
    <row r="5988" spans="1:4" x14ac:dyDescent="0.2">
      <c r="A5988" s="55">
        <v>5927</v>
      </c>
      <c r="B5988" s="1232">
        <f>'Revenues 9-14'!K14</f>
        <v>125</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125</v>
      </c>
      <c r="C5992" s="14" t="s">
        <v>672</v>
      </c>
      <c r="D5992" s="14" t="str">
        <f t="shared" si="92"/>
        <v>Error?</v>
      </c>
    </row>
    <row r="5993" spans="1:4" x14ac:dyDescent="0.2">
      <c r="A5993" s="55">
        <v>5932</v>
      </c>
      <c r="B5993" s="1232">
        <f>'Revenues 9-14'!K65</f>
        <v>22562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22562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238000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238000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238000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461736</v>
      </c>
      <c r="C6023" s="14" t="s">
        <v>672</v>
      </c>
      <c r="D6023" s="14" t="str">
        <f t="shared" si="93"/>
        <v>Error?</v>
      </c>
    </row>
    <row r="6024" spans="1:5" x14ac:dyDescent="0.2">
      <c r="A6024" s="55">
        <v>5963</v>
      </c>
      <c r="B6024" s="1232">
        <f>'Revenues 9-14'!G109</f>
        <v>1553439</v>
      </c>
      <c r="C6024" s="14" t="s">
        <v>672</v>
      </c>
      <c r="D6024" s="14" t="str">
        <f t="shared" si="93"/>
        <v>Error?</v>
      </c>
    </row>
    <row r="6025" spans="1:5" x14ac:dyDescent="0.2">
      <c r="A6025" s="55">
        <v>5964</v>
      </c>
      <c r="B6025" s="1232">
        <f>'Revenues 9-14'!H109</f>
        <v>15834</v>
      </c>
      <c r="C6025" s="14" t="s">
        <v>672</v>
      </c>
      <c r="D6025" s="14" t="str">
        <f t="shared" si="93"/>
        <v>Error?</v>
      </c>
    </row>
    <row r="6026" spans="1:5" x14ac:dyDescent="0.2">
      <c r="A6026" s="55">
        <v>5965</v>
      </c>
      <c r="B6026" s="1232">
        <f>'Revenues 9-14'!I109</f>
        <v>220715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223736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155298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110309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4086.87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1500970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424528</v>
      </c>
      <c r="D6092" s="14" t="str">
        <f t="shared" si="94"/>
        <v>Error?</v>
      </c>
      <c r="E6092" s="14" t="s">
        <v>209</v>
      </c>
    </row>
    <row r="6093" spans="1:5" x14ac:dyDescent="0.2">
      <c r="A6093">
        <v>6032</v>
      </c>
      <c r="B6093" s="1232">
        <f>'Assets-Liab 5-6'!F8</f>
        <v>185616</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455411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445164</v>
      </c>
      <c r="D6142" s="14" t="str">
        <f t="shared" si="94"/>
        <v>Error?</v>
      </c>
      <c r="E6142" s="14" t="s">
        <v>209</v>
      </c>
    </row>
    <row r="6143" spans="1:5" x14ac:dyDescent="0.2">
      <c r="A6143">
        <v>6082</v>
      </c>
      <c r="B6143" s="1232">
        <f>'Assets-Liab 5-6'!D27</f>
        <v>114814</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20760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262639</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26973</v>
      </c>
      <c r="D6149" s="14" t="str">
        <f t="shared" si="95"/>
        <v>Error?</v>
      </c>
      <c r="E6149" s="14" t="s">
        <v>209</v>
      </c>
    </row>
    <row r="6150" spans="1:5" x14ac:dyDescent="0.2">
      <c r="A6150">
        <v>6089</v>
      </c>
      <c r="B6150" s="1232">
        <f>'Assets-Liab 5-6'!K27</f>
        <v>1337423</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2253864</v>
      </c>
      <c r="D6169" s="14" t="str">
        <f t="shared" si="95"/>
        <v>Error?</v>
      </c>
      <c r="E6169" s="14" t="s">
        <v>209</v>
      </c>
    </row>
    <row r="6170" spans="1:5" x14ac:dyDescent="0.2">
      <c r="A6170">
        <v>6109</v>
      </c>
      <c r="B6170" s="1232">
        <f>'Assets-Liab 5-6'!D30</f>
        <v>26445</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4666</v>
      </c>
      <c r="D6172" s="14" t="str">
        <f t="shared" si="95"/>
        <v>Error?</v>
      </c>
      <c r="E6172" s="14" t="s">
        <v>209</v>
      </c>
    </row>
    <row r="6173" spans="1:5" x14ac:dyDescent="0.2">
      <c r="A6173">
        <v>6112</v>
      </c>
      <c r="B6173" s="1232">
        <f>'Assets-Liab 5-6'!G30</f>
        <v>92413</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1199</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238209</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266381</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189030</v>
      </c>
      <c r="D6215" s="14" t="str">
        <f t="shared" si="96"/>
        <v>Error?</v>
      </c>
      <c r="E6215" s="14" t="s">
        <v>209</v>
      </c>
    </row>
    <row r="6216" spans="1:5" x14ac:dyDescent="0.2">
      <c r="A6216">
        <v>6155</v>
      </c>
      <c r="B6216" s="1232">
        <f>'Assets-Liab 5-6'!J41</f>
        <v>455411</v>
      </c>
      <c r="D6216" s="14" t="str">
        <f t="shared" si="96"/>
        <v>Error?</v>
      </c>
      <c r="E6216" s="14" t="s">
        <v>209</v>
      </c>
    </row>
    <row r="6217" spans="1:5" x14ac:dyDescent="0.2">
      <c r="A6217">
        <v>6156</v>
      </c>
      <c r="B6217" s="1232">
        <f>'Assets-Liab 5-6'!J4</f>
        <v>178942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276469</v>
      </c>
      <c r="D6219" s="14" t="str">
        <f t="shared" si="96"/>
        <v>Error?</v>
      </c>
      <c r="E6219" s="14" t="s">
        <v>209</v>
      </c>
    </row>
    <row r="6220" spans="1:5" x14ac:dyDescent="0.2">
      <c r="A6220">
        <v>6159</v>
      </c>
      <c r="B6220" s="1232">
        <f>'Acct Summary 7-8'!J4</f>
        <v>567459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567459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567459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688252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688252</v>
      </c>
      <c r="D6229" s="14" t="str">
        <f t="shared" si="96"/>
        <v>Error?</v>
      </c>
      <c r="E6229" s="14" t="s">
        <v>209</v>
      </c>
    </row>
    <row r="6230" spans="1:5" x14ac:dyDescent="0.2">
      <c r="A6230">
        <v>6169</v>
      </c>
      <c r="B6230" s="1232">
        <f>'Acct Summary 7-8'!J20</f>
        <v>-120793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-120793</v>
      </c>
      <c r="D6263" s="14" t="str">
        <f t="shared" si="96"/>
        <v>Error?</v>
      </c>
      <c r="E6263" s="14" t="s">
        <v>209</v>
      </c>
    </row>
    <row r="6264" spans="1:5" x14ac:dyDescent="0.2">
      <c r="A6264">
        <v>6203</v>
      </c>
      <c r="B6264" s="1232">
        <f>'Acct Summary 7-8'!J79</f>
        <v>309823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189030</v>
      </c>
      <c r="D6266" s="14" t="str">
        <f t="shared" si="96"/>
        <v>Error?</v>
      </c>
      <c r="E6266" s="14" t="s">
        <v>209</v>
      </c>
    </row>
    <row r="6267" spans="1:5" x14ac:dyDescent="0.2">
      <c r="A6267">
        <v>6206</v>
      </c>
      <c r="B6267" s="1232">
        <f>'Acct Summary 7-8'!C82</f>
        <v>-1645634</v>
      </c>
      <c r="D6267" s="14" t="str">
        <f t="shared" si="96"/>
        <v>Error?</v>
      </c>
      <c r="E6267" s="14" t="s">
        <v>209</v>
      </c>
    </row>
    <row r="6268" spans="1:5" x14ac:dyDescent="0.2">
      <c r="A6268">
        <v>6207</v>
      </c>
      <c r="B6268" s="1232">
        <f>'Acct Summary 7-8'!D82</f>
        <v>890708</v>
      </c>
      <c r="D6268" s="14" t="str">
        <f t="shared" si="96"/>
        <v>Error?</v>
      </c>
      <c r="E6268" s="14" t="s">
        <v>209</v>
      </c>
    </row>
    <row r="6269" spans="1:5" x14ac:dyDescent="0.2">
      <c r="A6269">
        <v>6208</v>
      </c>
      <c r="B6269" s="1232">
        <f>'Acct Summary 7-8'!E82</f>
        <v>556072</v>
      </c>
      <c r="D6269" s="14" t="str">
        <f t="shared" si="96"/>
        <v>Error?</v>
      </c>
      <c r="E6269" s="14" t="s">
        <v>209</v>
      </c>
    </row>
    <row r="6270" spans="1:5" x14ac:dyDescent="0.2">
      <c r="A6270">
        <v>6209</v>
      </c>
      <c r="B6270" s="1232">
        <f>'Acct Summary 7-8'!F82</f>
        <v>-716467</v>
      </c>
      <c r="D6270" s="14" t="str">
        <f t="shared" si="96"/>
        <v>Error?</v>
      </c>
      <c r="E6270" s="14" t="s">
        <v>209</v>
      </c>
    </row>
    <row r="6271" spans="1:5" x14ac:dyDescent="0.2">
      <c r="A6271">
        <v>6210</v>
      </c>
      <c r="B6271" s="1232">
        <f>'Acct Summary 7-8'!G82</f>
        <v>308906</v>
      </c>
      <c r="D6271" s="14" t="str">
        <f t="shared" ref="D6271:D6334" si="97">IF(ISBLANK(B6271),"OK",IF(A6271-B6271=0,"OK","Error?"))</f>
        <v>Error?</v>
      </c>
      <c r="E6271" s="14" t="s">
        <v>209</v>
      </c>
    </row>
    <row r="6272" spans="1:5" x14ac:dyDescent="0.2">
      <c r="A6272">
        <v>6211</v>
      </c>
      <c r="B6272" s="1232">
        <f>'Acct Summary 7-8'!H82</f>
        <v>-5950705</v>
      </c>
      <c r="D6272" s="14" t="str">
        <f t="shared" si="97"/>
        <v>Error?</v>
      </c>
      <c r="E6272" s="14" t="s">
        <v>209</v>
      </c>
    </row>
    <row r="6273" spans="1:5" x14ac:dyDescent="0.2">
      <c r="A6273">
        <v>6212</v>
      </c>
      <c r="B6273" s="1232">
        <f>'Acct Summary 7-8'!I82</f>
        <v>-24705</v>
      </c>
      <c r="D6273" s="14" t="str">
        <f t="shared" si="97"/>
        <v>Error?</v>
      </c>
      <c r="E6273" s="14" t="s">
        <v>209</v>
      </c>
    </row>
    <row r="6274" spans="1:5" x14ac:dyDescent="0.2">
      <c r="A6274">
        <v>6213</v>
      </c>
      <c r="B6274" s="1232">
        <f>'Acct Summary 7-8'!J82</f>
        <v>-120793</v>
      </c>
      <c r="D6274" s="14" t="str">
        <f t="shared" si="97"/>
        <v>Error?</v>
      </c>
      <c r="E6274" s="14" t="s">
        <v>209</v>
      </c>
    </row>
    <row r="6275" spans="1:5" x14ac:dyDescent="0.2">
      <c r="A6275">
        <v>6214</v>
      </c>
      <c r="B6275" s="1232">
        <f>'Acct Summary 7-8'!K82</f>
        <v>-3716369</v>
      </c>
      <c r="D6275" s="14" t="str">
        <f t="shared" si="97"/>
        <v>Error?</v>
      </c>
      <c r="E6275" s="14" t="s">
        <v>209</v>
      </c>
    </row>
    <row r="6276" spans="1:5" x14ac:dyDescent="0.2">
      <c r="A6276">
        <v>6215</v>
      </c>
      <c r="B6276" s="1232">
        <f>'Acct Summary 7-8'!C83</f>
        <v>-0.17389794612128201</v>
      </c>
      <c r="D6276" s="14" t="str">
        <f t="shared" si="97"/>
        <v>Error?</v>
      </c>
      <c r="E6276" s="14" t="s">
        <v>209</v>
      </c>
    </row>
    <row r="6277" spans="1:5" x14ac:dyDescent="0.2">
      <c r="A6277">
        <v>6216</v>
      </c>
      <c r="B6277" s="1232">
        <f>'Acct Summary 7-8'!D83</f>
        <v>0.71705978342686616</v>
      </c>
      <c r="D6277" s="14" t="str">
        <f t="shared" si="97"/>
        <v>Error?</v>
      </c>
      <c r="E6277" s="14" t="s">
        <v>209</v>
      </c>
    </row>
    <row r="6278" spans="1:5" x14ac:dyDescent="0.2">
      <c r="A6278">
        <v>6217</v>
      </c>
      <c r="B6278" s="1232">
        <f>'Acct Summary 7-8'!E83</f>
        <v>0.16028728063158848</v>
      </c>
      <c r="D6278" s="14" t="str">
        <f t="shared" si="97"/>
        <v>Error?</v>
      </c>
      <c r="E6278" s="14" t="s">
        <v>209</v>
      </c>
    </row>
    <row r="6279" spans="1:5" x14ac:dyDescent="0.2">
      <c r="A6279">
        <v>6218</v>
      </c>
      <c r="B6279" s="1232">
        <f>'Acct Summary 7-8'!F83</f>
        <v>-1.1499571454710629</v>
      </c>
      <c r="D6279" s="14" t="str">
        <f t="shared" si="97"/>
        <v>Error?</v>
      </c>
      <c r="E6279" s="14" t="s">
        <v>209</v>
      </c>
    </row>
    <row r="6280" spans="1:5" x14ac:dyDescent="0.2">
      <c r="A6280">
        <v>6219</v>
      </c>
      <c r="B6280" s="1232">
        <f>'Acct Summary 7-8'!G83</f>
        <v>0.36871266991009743</v>
      </c>
      <c r="D6280" s="14" t="str">
        <f t="shared" si="97"/>
        <v>Error?</v>
      </c>
      <c r="E6280" s="14" t="s">
        <v>209</v>
      </c>
    </row>
    <row r="6281" spans="1:5" x14ac:dyDescent="0.2">
      <c r="A6281">
        <v>6220</v>
      </c>
      <c r="B6281" s="1232">
        <f>'Acct Summary 7-8'!H83</f>
        <v>-6.6921105428176855</v>
      </c>
      <c r="D6281" s="14" t="str">
        <f t="shared" si="97"/>
        <v>Error?</v>
      </c>
      <c r="E6281" s="14" t="s">
        <v>209</v>
      </c>
    </row>
    <row r="6282" spans="1:5" x14ac:dyDescent="0.2">
      <c r="A6282">
        <v>6221</v>
      </c>
      <c r="B6282" s="1232">
        <f>'Acct Summary 7-8'!I83</f>
        <v>-9.4614209173805985E-3</v>
      </c>
      <c r="D6282" s="14" t="str">
        <f t="shared" si="97"/>
        <v>Error?</v>
      </c>
      <c r="E6282" s="14" t="s">
        <v>209</v>
      </c>
    </row>
    <row r="6283" spans="1:5" x14ac:dyDescent="0.2">
      <c r="A6283">
        <v>6222</v>
      </c>
      <c r="B6283" s="1232">
        <f>'Acct Summary 7-8'!J83</f>
        <v>-0.63901497116859762</v>
      </c>
      <c r="D6283" s="14" t="str">
        <f t="shared" si="97"/>
        <v>Error?</v>
      </c>
      <c r="E6283" s="14" t="s">
        <v>209</v>
      </c>
    </row>
    <row r="6284" spans="1:5" x14ac:dyDescent="0.2">
      <c r="A6284">
        <v>6223</v>
      </c>
      <c r="B6284" s="1232">
        <f>'Acct Summary 7-8'!K83</f>
        <v>-1.3126085858541263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566878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566878</v>
      </c>
      <c r="D6301" s="14" t="str">
        <f t="shared" si="97"/>
        <v>Error?</v>
      </c>
      <c r="E6301" s="14" t="s">
        <v>209</v>
      </c>
    </row>
    <row r="6302" spans="1:5" x14ac:dyDescent="0.2">
      <c r="A6302">
        <v>6241</v>
      </c>
      <c r="B6302" s="1232">
        <f>'Revenues 9-14'!J14</f>
        <v>353</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353</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228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228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20000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567459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1915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476361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7774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581020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4840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11271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670681</v>
      </c>
      <c r="D6880" s="14" t="str">
        <f t="shared" si="106"/>
        <v>Error?</v>
      </c>
    </row>
    <row r="6881" spans="1:4" x14ac:dyDescent="0.2">
      <c r="A6881">
        <v>6820</v>
      </c>
      <c r="B6881" s="1232">
        <f>'Expenditures 15-22'!K22</f>
        <v>670681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12614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18584</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18584</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723</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723</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3498</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3498</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22805</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35419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18144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18144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18144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688252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18144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567459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2582</v>
      </c>
      <c r="D7073" s="14" t="str">
        <f t="shared" si="109"/>
        <v>Error?</v>
      </c>
    </row>
    <row r="7074" spans="1:4" x14ac:dyDescent="0.2">
      <c r="A7074">
        <v>7013</v>
      </c>
      <c r="B7074" s="1232">
        <f>'Expenditures 15-22'!K210</f>
        <v>2582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5644</v>
      </c>
      <c r="D7089" s="14" t="str">
        <f t="shared" si="109"/>
        <v>Error?</v>
      </c>
    </row>
    <row r="7090" spans="1:4" x14ac:dyDescent="0.2">
      <c r="A7090">
        <v>7029</v>
      </c>
      <c r="B7090" s="1232">
        <f>'Expenditures 15-22'!K246</f>
        <v>5644</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9347</v>
      </c>
      <c r="D7093" s="14" t="str">
        <f t="shared" si="109"/>
        <v>Error?</v>
      </c>
    </row>
    <row r="7094" spans="1:4" x14ac:dyDescent="0.2">
      <c r="A7094">
        <v>7033</v>
      </c>
      <c r="B7094" s="1232">
        <f>'Expenditures 15-22'!K248</f>
        <v>9347</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225888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225888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13098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13098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173543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173543</v>
      </c>
      <c r="D7153" s="14" t="str">
        <f t="shared" si="110"/>
        <v>Error?</v>
      </c>
    </row>
    <row r="7154" spans="1:4" x14ac:dyDescent="0.2">
      <c r="A7154">
        <v>7093</v>
      </c>
      <c r="B7154" s="1232">
        <f>'Expenditures 15-22'!C316</f>
        <v>31478</v>
      </c>
      <c r="D7154" s="14" t="str">
        <f t="shared" si="110"/>
        <v>Error?</v>
      </c>
    </row>
    <row r="7155" spans="1:4" x14ac:dyDescent="0.2">
      <c r="A7155">
        <v>7094</v>
      </c>
      <c r="B7155" s="1232">
        <f>'Expenditures 15-22'!D316</f>
        <v>2873</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34351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67636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88077</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155713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85659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85659</v>
      </c>
      <c r="D7198" s="14" t="str">
        <f t="shared" si="111"/>
        <v>Error?</v>
      </c>
    </row>
    <row r="7199" spans="1:4" x14ac:dyDescent="0.2">
      <c r="A7199">
        <v>7138</v>
      </c>
      <c r="B7199" s="1232">
        <f>'Expenditures 15-22'!C323</f>
        <v>99114</v>
      </c>
      <c r="D7199" s="14" t="str">
        <f t="shared" si="111"/>
        <v>Error?</v>
      </c>
    </row>
    <row r="7200" spans="1:4" x14ac:dyDescent="0.2">
      <c r="A7200">
        <v>7139</v>
      </c>
      <c r="B7200" s="1232">
        <f>'Expenditures 15-22'!D323</f>
        <v>2873</v>
      </c>
      <c r="D7200" s="14" t="str">
        <f t="shared" si="111"/>
        <v>Error?</v>
      </c>
    </row>
    <row r="7201" spans="1:4" x14ac:dyDescent="0.2">
      <c r="A7201">
        <v>7140</v>
      </c>
      <c r="B7201" s="1232">
        <f>'Expenditures 15-22'!E323</f>
        <v>586265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688252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99114</v>
      </c>
      <c r="D7216" s="14" t="str">
        <f t="shared" si="111"/>
        <v>Error?</v>
      </c>
    </row>
    <row r="7217" spans="1:4" x14ac:dyDescent="0.2">
      <c r="A7217">
        <v>7156</v>
      </c>
      <c r="B7217" s="1232">
        <f>'Expenditures 15-22'!D331</f>
        <v>2873</v>
      </c>
      <c r="D7217" s="14" t="str">
        <f t="shared" si="111"/>
        <v>Error?</v>
      </c>
    </row>
    <row r="7218" spans="1:4" x14ac:dyDescent="0.2">
      <c r="A7218">
        <v>7157</v>
      </c>
      <c r="B7218" s="1232">
        <f>'Expenditures 15-22'!E331</f>
        <v>586265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688252</v>
      </c>
      <c r="D7224" s="14" t="str">
        <f t="shared" si="111"/>
        <v>Error?</v>
      </c>
    </row>
    <row r="7225" spans="1:4" x14ac:dyDescent="0.2">
      <c r="A7225">
        <v>7164</v>
      </c>
      <c r="B7225" s="1232">
        <f>'Expenditures 15-22'!K332</f>
        <v>-120793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97288</v>
      </c>
      <c r="D7246" s="14" t="str">
        <f t="shared" si="112"/>
        <v>Error?</v>
      </c>
    </row>
    <row r="7247" spans="1:4" x14ac:dyDescent="0.2">
      <c r="A7247">
        <f t="shared" si="113"/>
        <v>7186</v>
      </c>
      <c r="B7247" s="1232">
        <f>'Expenditures 15-22'!E7</f>
        <v>2226</v>
      </c>
      <c r="D7247" s="14" t="str">
        <f t="shared" si="112"/>
        <v>Error?</v>
      </c>
    </row>
    <row r="7248" spans="1:4" x14ac:dyDescent="0.2">
      <c r="A7248">
        <f t="shared" si="113"/>
        <v>7187</v>
      </c>
      <c r="B7248" s="1232">
        <f>'Expenditures 15-22'!F7</f>
        <v>5145</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9245</v>
      </c>
      <c r="D7265" s="14" t="str">
        <f t="shared" si="112"/>
        <v>Error?</v>
      </c>
    </row>
    <row r="7266" spans="1:5" x14ac:dyDescent="0.2">
      <c r="A7266">
        <f t="shared" si="113"/>
        <v>7205</v>
      </c>
      <c r="B7266" s="1232">
        <f>'Expenditures 15-22'!F17</f>
        <v>2026</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1490312</v>
      </c>
      <c r="D7615" s="14" t="str">
        <f t="shared" ref="D7615:D7678" si="124">IF(ISBLANK(B7615),"OK",IF(A7615-B7615=0,"OK","Error?"))</f>
        <v>Error?</v>
      </c>
      <c r="E7615" s="14" t="s">
        <v>20</v>
      </c>
    </row>
    <row r="7616" spans="1:5" x14ac:dyDescent="0.2">
      <c r="A7616">
        <f t="shared" si="123"/>
        <v>7555</v>
      </c>
      <c r="B7616" s="1232">
        <f>'Cap Outlay Deprec 27'!D14</f>
        <v>432064</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1922376</v>
      </c>
      <c r="D7618" s="14" t="str">
        <f t="shared" si="124"/>
        <v>Error?</v>
      </c>
      <c r="E7618" s="14" t="s">
        <v>20</v>
      </c>
    </row>
    <row r="7619" spans="1:5" x14ac:dyDescent="0.2">
      <c r="A7619">
        <f t="shared" si="123"/>
        <v>7558</v>
      </c>
      <c r="B7619" s="1232">
        <f>'Cap Outlay Deprec 27'!H14</f>
        <v>857440</v>
      </c>
      <c r="D7619" s="14" t="str">
        <f t="shared" si="124"/>
        <v>Error?</v>
      </c>
      <c r="E7619" s="14" t="s">
        <v>20</v>
      </c>
    </row>
    <row r="7620" spans="1:5" x14ac:dyDescent="0.2">
      <c r="A7620">
        <f t="shared" si="123"/>
        <v>7559</v>
      </c>
      <c r="B7620" s="1232">
        <f>'Cap Outlay Deprec 27'!I14</f>
        <v>391219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1248659</v>
      </c>
      <c r="D7622" s="14" t="str">
        <f t="shared" si="124"/>
        <v>Error?</v>
      </c>
      <c r="E7622" s="14" t="s">
        <v>20</v>
      </c>
    </row>
    <row r="7623" spans="1:5" x14ac:dyDescent="0.2">
      <c r="A7623">
        <f t="shared" si="123"/>
        <v>7562</v>
      </c>
      <c r="B7623" s="1232">
        <f>'Cap Outlay Deprec 27'!L14</f>
        <v>673717</v>
      </c>
      <c r="D7623" s="14" t="str">
        <f t="shared" si="124"/>
        <v>Error?</v>
      </c>
      <c r="E7623" s="14" t="s">
        <v>20</v>
      </c>
    </row>
    <row r="7624" spans="1:5" x14ac:dyDescent="0.2">
      <c r="A7624">
        <f t="shared" si="123"/>
        <v>7563</v>
      </c>
      <c r="B7624" s="1232">
        <f>'Cap Outlay Deprec 27'!F17</f>
        <v>53563</v>
      </c>
      <c r="D7624" s="14" t="str">
        <f t="shared" si="124"/>
        <v>Error?</v>
      </c>
      <c r="E7624" s="14" t="s">
        <v>20</v>
      </c>
    </row>
    <row r="7625" spans="1:5" x14ac:dyDescent="0.2">
      <c r="A7625">
        <f t="shared" si="123"/>
        <v>7564</v>
      </c>
      <c r="B7625" s="1232">
        <f>'Cap Outlay Deprec 27'!I17</f>
        <v>5356.3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2478064.2999999998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1876222</v>
      </c>
      <c r="D7708" s="14" t="str">
        <f t="shared" si="126"/>
        <v>Error?</v>
      </c>
      <c r="E7708" s="14" t="s">
        <v>988</v>
      </c>
    </row>
    <row r="7709" spans="1:5" x14ac:dyDescent="0.2">
      <c r="A7709">
        <v>7648</v>
      </c>
      <c r="B7709" s="1232">
        <f>'Rest Tax Levies-Tort Im 26'!K3</f>
        <v>8073</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20000</v>
      </c>
      <c r="D7712" s="14" t="str">
        <f t="shared" si="126"/>
        <v>Error?</v>
      </c>
      <c r="E7712" s="14" t="s">
        <v>988</v>
      </c>
    </row>
    <row r="7713" spans="1:6" x14ac:dyDescent="0.2">
      <c r="A7713">
        <v>7652</v>
      </c>
      <c r="B7713" s="1232">
        <f>'Rest Tax Levies-Tort Im 26'!J8</f>
        <v>2472590</v>
      </c>
      <c r="D7713" s="14" t="str">
        <f t="shared" si="126"/>
        <v>Error?</v>
      </c>
      <c r="E7713" s="14" t="s">
        <v>988</v>
      </c>
    </row>
    <row r="7714" spans="1:6" x14ac:dyDescent="0.2">
      <c r="A7714">
        <v>7653</v>
      </c>
      <c r="B7714" s="1232">
        <f>'Rest Tax Levies-Tort Im 26'!K9</f>
        <v>43557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2472590</v>
      </c>
      <c r="D7718" s="14" t="str">
        <f t="shared" si="126"/>
        <v>Error?</v>
      </c>
      <c r="E7718" s="14" t="s">
        <v>988</v>
      </c>
    </row>
    <row r="7719" spans="1:6" x14ac:dyDescent="0.2">
      <c r="A7719">
        <v>7658</v>
      </c>
      <c r="B7719" s="1232">
        <f>'Rest Tax Levies-Tort Im 26'!K12</f>
        <v>63557</v>
      </c>
      <c r="D7719" s="14" t="str">
        <f t="shared" si="126"/>
        <v>Error?</v>
      </c>
      <c r="E7719" s="14" t="s">
        <v>988</v>
      </c>
    </row>
    <row r="7720" spans="1:6" x14ac:dyDescent="0.2">
      <c r="A7720">
        <v>7659</v>
      </c>
      <c r="B7720" s="1232">
        <f>'Rest Tax Levies-Tort Im 26'!H14</f>
        <v>160866</v>
      </c>
      <c r="D7720" s="14" t="str">
        <f t="shared" si="126"/>
        <v>Error?</v>
      </c>
      <c r="E7720" s="14" t="s">
        <v>988</v>
      </c>
    </row>
    <row r="7721" spans="1:6" x14ac:dyDescent="0.2">
      <c r="A7721">
        <v>7660</v>
      </c>
      <c r="B7721" s="1232">
        <f>'Rest Tax Levies-Tort Im 26'!K14</f>
        <v>71630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1298856</v>
      </c>
      <c r="D7724" s="14" t="str">
        <f t="shared" si="126"/>
        <v>Error?</v>
      </c>
      <c r="E7724" s="14" t="s">
        <v>988</v>
      </c>
      <c r="F7724" s="14"/>
    </row>
    <row r="7725" spans="1:6" x14ac:dyDescent="0.2">
      <c r="A7725">
        <v>7664</v>
      </c>
      <c r="B7725" s="1232">
        <f>'Rest Tax Levies-Tort Im 26'!J19</f>
        <v>901136</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2199992</v>
      </c>
      <c r="D7727" s="14" t="str">
        <f t="shared" si="126"/>
        <v>Error?</v>
      </c>
      <c r="E7727" s="14" t="s">
        <v>988</v>
      </c>
    </row>
    <row r="7728" spans="1:6" x14ac:dyDescent="0.2">
      <c r="A7728">
        <v>7667</v>
      </c>
      <c r="B7728" s="1232">
        <f>'Revenues 9-14'!E103</f>
        <v>2472590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2199992</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2148820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1784415</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364405</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1000000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543326</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3702331</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395421</v>
      </c>
      <c r="D7759" s="14" t="str">
        <f t="shared" si="127"/>
        <v>Error?</v>
      </c>
      <c r="E7759" s="24" t="s">
        <v>1651</v>
      </c>
    </row>
    <row r="7760" spans="1:6" x14ac:dyDescent="0.2">
      <c r="A7760">
        <v>7699</v>
      </c>
      <c r="B7760" s="1232">
        <f>'Aud Quest 2'!J88</f>
        <v>395421</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2016-11-05T15:37:58Z</cp:lastPrinted>
  <dcterms:created xsi:type="dcterms:W3CDTF">2003-10-29T19:06:34Z</dcterms:created>
  <dcterms:modified xsi:type="dcterms:W3CDTF">2016-11-14T14:49:00Z</dcterms:modified>
</cp:coreProperties>
</file>